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defaultThemeVersion="124226"/>
  <mc:AlternateContent xmlns:mc="http://schemas.openxmlformats.org/markup-compatibility/2006">
    <mc:Choice Requires="x15">
      <x15ac:absPath xmlns:x15ac="http://schemas.microsoft.com/office/spreadsheetml/2010/11/ac" url="C:\Users\luana.marrone\Desktop\"/>
    </mc:Choice>
  </mc:AlternateContent>
  <bookViews>
    <workbookView xWindow="0" yWindow="0" windowWidth="28800" windowHeight="12300"/>
  </bookViews>
  <sheets>
    <sheet name="copertina" sheetId="31" r:id="rId1"/>
    <sheet name="LEGENDA" sheetId="32" r:id="rId2"/>
    <sheet name="1. Selezione del candidato" sheetId="1" r:id="rId3"/>
    <sheet name="SR1" sheetId="2" r:id="rId4"/>
    <sheet name="SR2" sheetId="3" r:id="rId5"/>
    <sheet name="SR3" sheetId="4" r:id="rId6"/>
    <sheet name="SRX" sheetId="5" r:id="rId7"/>
    <sheet name="2. Attuazione e verifica" sheetId="6" r:id="rId8"/>
    <sheet name="IR1" sheetId="7" r:id="rId9"/>
    <sheet name="IR2" sheetId="8" r:id="rId10"/>
    <sheet name="IR3" sheetId="9" r:id="rId11"/>
    <sheet name="IR4" sheetId="10" r:id="rId12"/>
    <sheet name="IR5" sheetId="11" r:id="rId13"/>
    <sheet name="IR6" sheetId="12" r:id="rId14"/>
    <sheet name="IR7" sheetId="13" r:id="rId15"/>
    <sheet name="IR8" sheetId="14" r:id="rId16"/>
    <sheet name="IR9" sheetId="15" r:id="rId17"/>
    <sheet name="IR10" sheetId="16" r:id="rId18"/>
    <sheet name="IR11" sheetId="17" r:id="rId19"/>
    <sheet name="IRXX" sheetId="18" r:id="rId20"/>
    <sheet name="3. Certificazione e pagamenti" sheetId="19" r:id="rId21"/>
    <sheet name="CR1" sheetId="20" r:id="rId22"/>
    <sheet name="CR2" sheetId="21" r:id="rId23"/>
    <sheet name="CR3" sheetId="22" r:id="rId24"/>
    <sheet name="CR4" sheetId="23" r:id="rId25"/>
    <sheet name="CRX" sheetId="24" r:id="rId26"/>
    <sheet name="4. Aggiudicazione diretta" sheetId="25" r:id="rId27"/>
    <sheet name="PR1" sheetId="26" r:id="rId28"/>
    <sheet name="PR2" sheetId="27" r:id="rId29"/>
    <sheet name="PR3" sheetId="28" r:id="rId30"/>
    <sheet name="PRX" sheetId="29" r:id="rId31"/>
  </sheets>
  <definedNames>
    <definedName name="_xlnm.Print_Area" localSheetId="7">'2. Attuazione e verifica'!$A$1:$H$19</definedName>
    <definedName name="_xlnm.Print_Area" localSheetId="20">'3. Certificazione e pagamenti'!$A$1:$G$10</definedName>
    <definedName name="_xlnm.Print_Area" localSheetId="26">'4. Aggiudicazione diretta'!$A$1:$J$9</definedName>
    <definedName name="_xlnm.Print_Area" localSheetId="21">'CR1'!$A$1:$M$28</definedName>
    <definedName name="_xlnm.Print_Area" localSheetId="22">'CR2'!$A$1:$M$28</definedName>
    <definedName name="_xlnm.Print_Area" localSheetId="23">'CR3'!$A$1:$M$27</definedName>
    <definedName name="_xlnm.Print_Area" localSheetId="24">'CR4'!$A$1:$M$27</definedName>
    <definedName name="_xlnm.Print_Area" localSheetId="25">CRX!$A$1:$M$25</definedName>
    <definedName name="_xlnm.Print_Area" localSheetId="8">'IR1'!$A$1:$M$36</definedName>
    <definedName name="_xlnm.Print_Area" localSheetId="17">'IR10'!$A$1:$M$46</definedName>
    <definedName name="_xlnm.Print_Area" localSheetId="18">'IR11'!$A$1:$M$26</definedName>
    <definedName name="_xlnm.Print_Area" localSheetId="9">'IR2'!$A$1:$M$45</definedName>
    <definedName name="_xlnm.Print_Area" localSheetId="10">'IR3'!$A$1:$M$38</definedName>
    <definedName name="_xlnm.Print_Area" localSheetId="11">'IR4'!$A$1:$M$36</definedName>
    <definedName name="_xlnm.Print_Area" localSheetId="12">'IR5'!$A$1:$M$26</definedName>
    <definedName name="_xlnm.Print_Area" localSheetId="13">'IR6'!$A$1:$M$33</definedName>
    <definedName name="_xlnm.Print_Area" localSheetId="14">'IR7'!$A$1:$M$33</definedName>
    <definedName name="_xlnm.Print_Area" localSheetId="15">'IR8'!$A$1:$M$26</definedName>
    <definedName name="_xlnm.Print_Area" localSheetId="16">'IR9'!$A$1:$M$36</definedName>
    <definedName name="_xlnm.Print_Area" localSheetId="19">IRXX!$A$1:$M$25</definedName>
    <definedName name="_xlnm.Print_Area" localSheetId="27">'PR1'!$A$1:$M$35</definedName>
    <definedName name="_xlnm.Print_Area" localSheetId="28">'PR2'!$A$1:$M$35</definedName>
    <definedName name="_xlnm.Print_Area" localSheetId="29">'PR3'!$A$1:$M$34</definedName>
    <definedName name="_xlnm.Print_Area" localSheetId="30">PRX!$A$1:$M$24</definedName>
    <definedName name="_xlnm.Print_Area" localSheetId="3">'SR1'!$A$1:$M$31</definedName>
    <definedName name="_xlnm.Print_Area" localSheetId="4">'SR2'!$A$1:$M$26</definedName>
    <definedName name="_xlnm.Print_Area" localSheetId="5">'SR3'!$A$1:$M$24</definedName>
    <definedName name="_xlnm.Print_Area" localSheetId="6">SRX!$A$1:$M$24</definedName>
    <definedName name="negative">'SR1'!$C$55:$C$59</definedName>
    <definedName name="positive">'SR1'!$B$55:$B$59</definedName>
    <definedName name="Risk_Likelihood__GROSS">'1. Selezione del candidato'!#REF!</definedName>
    <definedName name="Z_35173F07_2845_43C5_9AAA_EA2DF91EC926_.wvu.PrintArea" localSheetId="7" hidden="1">'2. Attuazione e verifica'!$A$1:$H$19</definedName>
    <definedName name="Z_35173F07_2845_43C5_9AAA_EA2DF91EC926_.wvu.PrintArea" localSheetId="20" hidden="1">'3. Certificazione e pagamenti'!$A$1:$G$10</definedName>
    <definedName name="Z_35173F07_2845_43C5_9AAA_EA2DF91EC926_.wvu.PrintArea" localSheetId="26" hidden="1">'4. Aggiudicazione diretta'!$A$1:$J$9</definedName>
    <definedName name="Z_35173F07_2845_43C5_9AAA_EA2DF91EC926_.wvu.PrintArea" localSheetId="21" hidden="1">'CR1'!$A$1:$M$28</definedName>
    <definedName name="Z_35173F07_2845_43C5_9AAA_EA2DF91EC926_.wvu.PrintArea" localSheetId="22" hidden="1">'CR2'!$A$1:$M$28</definedName>
    <definedName name="Z_35173F07_2845_43C5_9AAA_EA2DF91EC926_.wvu.PrintArea" localSheetId="23" hidden="1">'CR3'!$A$1:$M$27</definedName>
    <definedName name="Z_35173F07_2845_43C5_9AAA_EA2DF91EC926_.wvu.PrintArea" localSheetId="24" hidden="1">'CR4'!$A$1:$M$27</definedName>
    <definedName name="Z_35173F07_2845_43C5_9AAA_EA2DF91EC926_.wvu.PrintArea" localSheetId="25" hidden="1">CRX!$A$1:$M$25</definedName>
    <definedName name="Z_35173F07_2845_43C5_9AAA_EA2DF91EC926_.wvu.PrintArea" localSheetId="8" hidden="1">'IR1'!$A$1:$M$36</definedName>
    <definedName name="Z_35173F07_2845_43C5_9AAA_EA2DF91EC926_.wvu.PrintArea" localSheetId="17" hidden="1">'IR10'!$A$1:$M$46</definedName>
    <definedName name="Z_35173F07_2845_43C5_9AAA_EA2DF91EC926_.wvu.PrintArea" localSheetId="18" hidden="1">'IR11'!$A$1:$M$26</definedName>
    <definedName name="Z_35173F07_2845_43C5_9AAA_EA2DF91EC926_.wvu.PrintArea" localSheetId="9" hidden="1">'IR2'!$A$1:$M$45</definedName>
    <definedName name="Z_35173F07_2845_43C5_9AAA_EA2DF91EC926_.wvu.PrintArea" localSheetId="10" hidden="1">'IR3'!$A$1:$M$38</definedName>
    <definedName name="Z_35173F07_2845_43C5_9AAA_EA2DF91EC926_.wvu.PrintArea" localSheetId="11" hidden="1">'IR4'!$A$1:$M$36</definedName>
    <definedName name="Z_35173F07_2845_43C5_9AAA_EA2DF91EC926_.wvu.PrintArea" localSheetId="12" hidden="1">'IR5'!$A$1:$M$26</definedName>
    <definedName name="Z_35173F07_2845_43C5_9AAA_EA2DF91EC926_.wvu.PrintArea" localSheetId="13" hidden="1">'IR6'!$A$1:$M$33</definedName>
    <definedName name="Z_35173F07_2845_43C5_9AAA_EA2DF91EC926_.wvu.PrintArea" localSheetId="14" hidden="1">'IR7'!$A$1:$M$33</definedName>
    <definedName name="Z_35173F07_2845_43C5_9AAA_EA2DF91EC926_.wvu.PrintArea" localSheetId="15" hidden="1">'IR8'!$A$1:$M$26</definedName>
    <definedName name="Z_35173F07_2845_43C5_9AAA_EA2DF91EC926_.wvu.PrintArea" localSheetId="16" hidden="1">'IR9'!$A$1:$M$36</definedName>
    <definedName name="Z_35173F07_2845_43C5_9AAA_EA2DF91EC926_.wvu.PrintArea" localSheetId="19" hidden="1">IRXX!$A$1:$M$25</definedName>
    <definedName name="Z_35173F07_2845_43C5_9AAA_EA2DF91EC926_.wvu.PrintArea" localSheetId="27" hidden="1">'PR1'!$A$1:$M$35</definedName>
    <definedName name="Z_35173F07_2845_43C5_9AAA_EA2DF91EC926_.wvu.PrintArea" localSheetId="28" hidden="1">'PR2'!$A$1:$M$35</definedName>
    <definedName name="Z_35173F07_2845_43C5_9AAA_EA2DF91EC926_.wvu.PrintArea" localSheetId="29" hidden="1">'PR3'!$A$1:$M$34</definedName>
    <definedName name="Z_35173F07_2845_43C5_9AAA_EA2DF91EC926_.wvu.PrintArea" localSheetId="30" hidden="1">PRX!$A$1:$M$24</definedName>
    <definedName name="Z_35173F07_2845_43C5_9AAA_EA2DF91EC926_.wvu.PrintArea" localSheetId="3" hidden="1">'SR1'!$A$1:$M$31</definedName>
    <definedName name="Z_35173F07_2845_43C5_9AAA_EA2DF91EC926_.wvu.PrintArea" localSheetId="4" hidden="1">'SR2'!$A$1:$M$26</definedName>
    <definedName name="Z_35173F07_2845_43C5_9AAA_EA2DF91EC926_.wvu.PrintArea" localSheetId="5" hidden="1">'SR3'!$A$1:$M$24</definedName>
    <definedName name="Z_35173F07_2845_43C5_9AAA_EA2DF91EC926_.wvu.PrintArea" localSheetId="6" hidden="1">SRX!$A$1:$M$24</definedName>
    <definedName name="Z_35173F07_2845_43C5_9AAA_EA2DF91EC926_.wvu.Rows" localSheetId="2" hidden="1">'1. Selezione del candidato'!$33:$34,'1. Selezione del candidato'!$49:$70</definedName>
    <definedName name="Z_35173F07_2845_43C5_9AAA_EA2DF91EC926_.wvu.Rows" localSheetId="7" hidden="1">'2. Attuazione e verifica'!$36:$37,'2. Attuazione e verifica'!$64:$85</definedName>
    <definedName name="Z_35173F07_2845_43C5_9AAA_EA2DF91EC926_.wvu.Rows" localSheetId="20" hidden="1">'3. Certificazione e pagamenti'!$35:$36</definedName>
    <definedName name="Z_35173F07_2845_43C5_9AAA_EA2DF91EC926_.wvu.Rows" localSheetId="26" hidden="1">'4. Aggiudicazione diretta'!$21:$22,'4. Aggiudicazione diretta'!$28:$49</definedName>
  </definedNames>
  <calcPr calcId="181029"/>
  <customWorkbookViews>
    <customWorkbookView name="CASTELLANI Katia (DGT) - Personal View" guid="{35173F07-2845-43C5-9AAA-EA2DF91EC926}" mergeInterval="0" personalView="1" maximized="1" windowWidth="1280" windowHeight="799" activeSheetId="25"/>
  </customWorkbookViews>
</workbook>
</file>

<file path=xl/calcChain.xml><?xml version="1.0" encoding="utf-8"?>
<calcChain xmlns="http://schemas.openxmlformats.org/spreadsheetml/2006/main">
  <c r="K10" i="10" l="1"/>
  <c r="D5" i="2" l="1"/>
  <c r="C10" i="8" l="1"/>
  <c r="L10" i="12"/>
  <c r="B24" i="12" s="1"/>
  <c r="L24" i="12" s="1"/>
  <c r="E5" i="8"/>
  <c r="C10" i="12"/>
  <c r="C26" i="7"/>
  <c r="E5" i="17"/>
  <c r="C10" i="16"/>
  <c r="L10" i="16"/>
  <c r="B36" i="16" s="1"/>
  <c r="L36" i="16" s="1"/>
  <c r="K10" i="16"/>
  <c r="A36" i="16" s="1"/>
  <c r="K36" i="16" s="1"/>
  <c r="L10" i="15"/>
  <c r="B26" i="15" s="1"/>
  <c r="L26" i="15" s="1"/>
  <c r="K10" i="15"/>
  <c r="A26" i="15" s="1"/>
  <c r="K26" i="15" s="1"/>
  <c r="C10" i="15"/>
  <c r="L10" i="13"/>
  <c r="B24" i="13" s="1"/>
  <c r="L24" i="13" s="1"/>
  <c r="K10" i="13"/>
  <c r="C10" i="13"/>
  <c r="K10" i="12"/>
  <c r="C10" i="11"/>
  <c r="L10" i="11"/>
  <c r="B17" i="11" s="1"/>
  <c r="L17" i="11" s="1"/>
  <c r="K10" i="11"/>
  <c r="L10" i="10"/>
  <c r="B26" i="10" s="1"/>
  <c r="L26" i="10" s="1"/>
  <c r="C10" i="10"/>
  <c r="K10" i="9"/>
  <c r="A29" i="9" s="1"/>
  <c r="K29" i="9" s="1"/>
  <c r="C10" i="9"/>
  <c r="L10" i="9"/>
  <c r="B29" i="9" s="1"/>
  <c r="L29" i="9" s="1"/>
  <c r="L10" i="8"/>
  <c r="C5" i="8"/>
  <c r="K10" i="8"/>
  <c r="M10" i="8" s="1"/>
  <c r="L10" i="7"/>
  <c r="K10" i="7"/>
  <c r="C10" i="7"/>
  <c r="K10" i="28"/>
  <c r="M11" i="28" s="1"/>
  <c r="C10" i="28"/>
  <c r="M17" i="28"/>
  <c r="L10" i="28"/>
  <c r="L10" i="27"/>
  <c r="B27" i="27" s="1"/>
  <c r="L27" i="27" s="1"/>
  <c r="K10" i="27"/>
  <c r="A27" i="27" s="1"/>
  <c r="K27" i="27" s="1"/>
  <c r="C10" i="27"/>
  <c r="E5" i="26"/>
  <c r="D5" i="26"/>
  <c r="E5" i="18"/>
  <c r="F5" i="18"/>
  <c r="G5" i="18"/>
  <c r="D5" i="18"/>
  <c r="C5" i="18"/>
  <c r="F5" i="17"/>
  <c r="G5" i="17"/>
  <c r="D5" i="17"/>
  <c r="C5" i="17"/>
  <c r="E5" i="16"/>
  <c r="F5" i="16"/>
  <c r="G5" i="16"/>
  <c r="D5" i="16"/>
  <c r="C5" i="16"/>
  <c r="E5" i="15"/>
  <c r="F5" i="15"/>
  <c r="G5" i="15"/>
  <c r="D5" i="15"/>
  <c r="C5" i="15"/>
  <c r="E5" i="14"/>
  <c r="F5" i="14"/>
  <c r="G5" i="14"/>
  <c r="D5" i="14"/>
  <c r="C5" i="14"/>
  <c r="E5" i="13"/>
  <c r="F5" i="13"/>
  <c r="G5" i="13"/>
  <c r="D5" i="13"/>
  <c r="C5" i="13"/>
  <c r="E5" i="12"/>
  <c r="F5" i="12"/>
  <c r="D5" i="12"/>
  <c r="C5" i="12"/>
  <c r="E5" i="11"/>
  <c r="F5" i="11"/>
  <c r="G5" i="11"/>
  <c r="D5" i="11"/>
  <c r="C5" i="11"/>
  <c r="E5" i="10"/>
  <c r="F5" i="10"/>
  <c r="G5" i="10"/>
  <c r="D5" i="10"/>
  <c r="C5" i="10"/>
  <c r="G5" i="7"/>
  <c r="F5" i="7"/>
  <c r="E5" i="7"/>
  <c r="D5" i="7"/>
  <c r="C5" i="7"/>
  <c r="G5" i="9"/>
  <c r="F5" i="9"/>
  <c r="E5" i="9"/>
  <c r="D5" i="9"/>
  <c r="C5" i="9"/>
  <c r="G5" i="8"/>
  <c r="F5" i="8"/>
  <c r="D5" i="8"/>
  <c r="L10" i="18"/>
  <c r="B15" i="18" s="1"/>
  <c r="L15" i="18" s="1"/>
  <c r="K10" i="18"/>
  <c r="A15" i="18" s="1"/>
  <c r="K15" i="18" s="1"/>
  <c r="C10" i="18"/>
  <c r="L10" i="17"/>
  <c r="B16" i="17" s="1"/>
  <c r="L16" i="17" s="1"/>
  <c r="K10" i="17"/>
  <c r="C10" i="17"/>
  <c r="L10" i="14"/>
  <c r="B17" i="14" s="1"/>
  <c r="L17" i="14" s="1"/>
  <c r="K10" i="14"/>
  <c r="A17" i="14" s="1"/>
  <c r="K17" i="14" s="1"/>
  <c r="C10" i="14"/>
  <c r="G5" i="12"/>
  <c r="B26" i="7"/>
  <c r="L26" i="7" s="1"/>
  <c r="A26" i="7"/>
  <c r="K26" i="7" s="1"/>
  <c r="B36" i="8"/>
  <c r="L36" i="8" s="1"/>
  <c r="A36" i="8"/>
  <c r="K36" i="8" s="1"/>
  <c r="G5" i="24"/>
  <c r="F5" i="24"/>
  <c r="E5" i="24"/>
  <c r="D5" i="24"/>
  <c r="C5" i="24"/>
  <c r="L10" i="24"/>
  <c r="B16" i="24"/>
  <c r="L16" i="24" s="1"/>
  <c r="K10" i="24"/>
  <c r="A16" i="24" s="1"/>
  <c r="K16" i="24" s="1"/>
  <c r="C10" i="24"/>
  <c r="G5" i="23"/>
  <c r="F5" i="23"/>
  <c r="E5" i="23"/>
  <c r="D5" i="23"/>
  <c r="C5" i="23"/>
  <c r="G5" i="22"/>
  <c r="F5" i="22"/>
  <c r="E5" i="22"/>
  <c r="D5" i="22"/>
  <c r="C5" i="22"/>
  <c r="G5" i="21"/>
  <c r="F5" i="21"/>
  <c r="E5" i="21"/>
  <c r="D5" i="21"/>
  <c r="C5" i="21"/>
  <c r="L10" i="23"/>
  <c r="B19" i="23" s="1"/>
  <c r="L19" i="23" s="1"/>
  <c r="K10" i="23"/>
  <c r="A19" i="23" s="1"/>
  <c r="K19" i="23" s="1"/>
  <c r="C10" i="23"/>
  <c r="L10" i="22"/>
  <c r="B19" i="22"/>
  <c r="L19" i="22" s="1"/>
  <c r="K10" i="22"/>
  <c r="A19" i="22" s="1"/>
  <c r="K19" i="22" s="1"/>
  <c r="C10" i="22"/>
  <c r="L10" i="21"/>
  <c r="K10" i="21"/>
  <c r="A19" i="21" s="1"/>
  <c r="K19" i="21" s="1"/>
  <c r="C10" i="21"/>
  <c r="G5" i="20"/>
  <c r="F5" i="20"/>
  <c r="E5" i="20"/>
  <c r="D5" i="20"/>
  <c r="C5" i="20"/>
  <c r="L10" i="20"/>
  <c r="B20" i="20" s="1"/>
  <c r="L20" i="20" s="1"/>
  <c r="K10" i="20"/>
  <c r="A20" i="20" s="1"/>
  <c r="K20" i="20" s="1"/>
  <c r="C10" i="20"/>
  <c r="G5" i="29"/>
  <c r="F5" i="29"/>
  <c r="E5" i="29"/>
  <c r="D5" i="29"/>
  <c r="C5" i="29"/>
  <c r="B19" i="21"/>
  <c r="L19" i="21" s="1"/>
  <c r="M10" i="18"/>
  <c r="C15" i="18" s="1"/>
  <c r="C36" i="8"/>
  <c r="L10" i="29"/>
  <c r="B16" i="29" s="1"/>
  <c r="L16" i="29" s="1"/>
  <c r="K10" i="29"/>
  <c r="A16" i="29" s="1"/>
  <c r="K16" i="29" s="1"/>
  <c r="C10" i="29"/>
  <c r="E5" i="28"/>
  <c r="F5" i="28"/>
  <c r="G5" i="28"/>
  <c r="D5" i="28"/>
  <c r="C5" i="28"/>
  <c r="E5" i="27"/>
  <c r="F5" i="27"/>
  <c r="G5" i="27"/>
  <c r="D5" i="27"/>
  <c r="C5" i="27"/>
  <c r="G5" i="26"/>
  <c r="F5" i="26"/>
  <c r="C5" i="26"/>
  <c r="G5" i="5"/>
  <c r="F5" i="5"/>
  <c r="E5" i="5"/>
  <c r="D5" i="5"/>
  <c r="G5" i="4"/>
  <c r="F5" i="4"/>
  <c r="D5" i="4"/>
  <c r="C5" i="4"/>
  <c r="G5" i="3"/>
  <c r="F5" i="3"/>
  <c r="D5" i="3"/>
  <c r="C5" i="3"/>
  <c r="G5" i="2"/>
  <c r="F5" i="2"/>
  <c r="C5" i="2"/>
  <c r="L10" i="5"/>
  <c r="B16" i="5" s="1"/>
  <c r="L16" i="5" s="1"/>
  <c r="K10" i="5"/>
  <c r="A16" i="5" s="1"/>
  <c r="K16" i="5" s="1"/>
  <c r="C10" i="5"/>
  <c r="L10" i="26"/>
  <c r="B27" i="26" s="1"/>
  <c r="L27" i="26" s="1"/>
  <c r="K10" i="26"/>
  <c r="A27" i="26" s="1"/>
  <c r="K27" i="26" s="1"/>
  <c r="C10" i="26"/>
  <c r="L10" i="4"/>
  <c r="B16" i="4" s="1"/>
  <c r="L16" i="4" s="1"/>
  <c r="K10" i="4"/>
  <c r="C10" i="4"/>
  <c r="L10" i="3"/>
  <c r="B18" i="3" s="1"/>
  <c r="L18" i="3" s="1"/>
  <c r="K10" i="3"/>
  <c r="C10" i="3"/>
  <c r="L10" i="2"/>
  <c r="B23" i="2" s="1"/>
  <c r="L23" i="2" s="1"/>
  <c r="K10" i="2"/>
  <c r="A23" i="2" s="1"/>
  <c r="K23" i="2" s="1"/>
  <c r="C10" i="2"/>
  <c r="M10" i="11" l="1"/>
  <c r="C17" i="11" s="1"/>
  <c r="M26" i="7"/>
  <c r="M10" i="29"/>
  <c r="C16" i="29" s="1"/>
  <c r="M10" i="5"/>
  <c r="C16" i="5" s="1"/>
  <c r="M10" i="28"/>
  <c r="C26" i="28" s="1"/>
  <c r="M36" i="16"/>
  <c r="M10" i="22"/>
  <c r="C19" i="22" s="1"/>
  <c r="M10" i="12"/>
  <c r="C24" i="12" s="1"/>
  <c r="A26" i="28"/>
  <c r="K26" i="28" s="1"/>
  <c r="M10" i="7"/>
  <c r="M10" i="13"/>
  <c r="C24" i="13" s="1"/>
  <c r="B26" i="28"/>
  <c r="L26" i="28" s="1"/>
  <c r="M26" i="28" s="1"/>
  <c r="M10" i="26"/>
  <c r="C27" i="26" s="1"/>
  <c r="M10" i="17"/>
  <c r="C16" i="17" s="1"/>
  <c r="M10" i="14"/>
  <c r="C17" i="14" s="1"/>
  <c r="M10" i="10"/>
  <c r="C26" i="10" s="1"/>
  <c r="M10" i="4"/>
  <c r="C16" i="4" s="1"/>
  <c r="A16" i="4"/>
  <c r="K16" i="4" s="1"/>
  <c r="M16" i="4" s="1"/>
  <c r="M10" i="3"/>
  <c r="C18" i="3" s="1"/>
  <c r="A18" i="3"/>
  <c r="K18" i="3" s="1"/>
  <c r="M18" i="3" s="1"/>
  <c r="M23" i="2"/>
  <c r="M19" i="21"/>
  <c r="M27" i="27"/>
  <c r="A26" i="10"/>
  <c r="K26" i="10" s="1"/>
  <c r="M26" i="10" s="1"/>
  <c r="A24" i="13"/>
  <c r="K24" i="13" s="1"/>
  <c r="M26" i="15"/>
  <c r="M27" i="26"/>
  <c r="M10" i="23"/>
  <c r="C19" i="23" s="1"/>
  <c r="A24" i="12"/>
  <c r="K24" i="12" s="1"/>
  <c r="M24" i="12" s="1"/>
  <c r="M16" i="5"/>
  <c r="M10" i="24"/>
  <c r="C16" i="24" s="1"/>
  <c r="A16" i="17"/>
  <c r="K16" i="17" s="1"/>
  <c r="M16" i="17" s="1"/>
  <c r="M10" i="21"/>
  <c r="C19" i="21" s="1"/>
  <c r="M10" i="20"/>
  <c r="C20" i="20" s="1"/>
  <c r="M19" i="23"/>
  <c r="M20" i="20"/>
  <c r="M29" i="9"/>
  <c r="M10" i="16"/>
  <c r="C36" i="16" s="1"/>
  <c r="M17" i="14"/>
  <c r="M15" i="18"/>
  <c r="M24" i="13"/>
  <c r="M16" i="24"/>
  <c r="M36" i="8"/>
  <c r="M16" i="29"/>
  <c r="M19" i="22"/>
  <c r="M10" i="27"/>
  <c r="C27" i="27" s="1"/>
  <c r="M10" i="9"/>
  <c r="C29" i="9" s="1"/>
  <c r="A17" i="11"/>
  <c r="K17" i="11" s="1"/>
  <c r="M17" i="11" s="1"/>
  <c r="M10" i="2"/>
  <c r="C23" i="2" s="1"/>
  <c r="M10" i="15"/>
  <c r="C26" i="15" s="1"/>
</calcChain>
</file>

<file path=xl/sharedStrings.xml><?xml version="1.0" encoding="utf-8"?>
<sst xmlns="http://schemas.openxmlformats.org/spreadsheetml/2006/main" count="1890" uniqueCount="1458">
  <si>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</si>
  <si>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</si>
  <si>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</si>
  <si>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</si>
  <si>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</si>
  <si>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</si>
  <si>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</si>
  <si>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</si>
  <si>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2X.X</t>
    </r>
  </si>
  <si>
    <r>
      <rPr>
        <i/>
        <sz val="10"/>
        <color indexed="8"/>
        <rFont val="Arial"/>
        <family val="2"/>
      </rPr>
      <t>Inserire la descrizione dei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</si>
  <si>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</si>
  <si>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</si>
  <si>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</si>
  <si>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</si>
  <si>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</si>
  <si>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</si>
  <si>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</si>
  <si>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</si>
  <si>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</si>
  <si>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</si>
  <si>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</si>
  <si>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</si>
  <si>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</si>
  <si>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</si>
  <si>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3: VALUTAZIONE DELL'ESPOSIZIONE A RISCHI DI FRODE SPECIFICI - </t>
    </r>
    <r>
      <rPr>
        <b/>
        <u/>
        <sz val="20"/>
        <color indexed="8"/>
        <rFont val="Arial"/>
        <family val="2"/>
      </rPr>
      <t>CERTIFICAZIONE E PAGAMENTI</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</si>
  <si>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</si>
  <si>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</si>
  <si>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</si>
  <si>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L'Autorità di gestione è esposta a questo rischio?</t>
    </r>
  </si>
  <si>
    <r>
      <rPr>
        <b/>
        <sz val="12"/>
        <color indexed="8"/>
        <rFont val="Arial"/>
        <family val="2"/>
      </rPr>
      <t>Motivare la risposta, se negativa</t>
    </r>
  </si>
  <si>
    <r>
      <rPr>
        <b/>
        <sz val="12"/>
        <color indexed="8"/>
        <rFont val="Arial"/>
        <family val="2"/>
      </rPr>
      <t>CR1</t>
    </r>
  </si>
  <si>
    <r>
      <rPr>
        <sz val="10"/>
        <color theme="1"/>
        <rFont val="Arial"/>
        <family val="2"/>
      </rPr>
      <t>Processo di verifica di gestione incompleto / inadeguato</t>
    </r>
  </si>
  <si>
    <r>
      <rPr>
        <b/>
        <sz val="12"/>
        <color indexed="8"/>
        <rFont val="Arial"/>
        <family val="2"/>
      </rPr>
      <t>CR2</t>
    </r>
  </si>
  <si>
    <r>
      <rPr>
        <sz val="10"/>
        <color theme="1"/>
        <rFont val="Arial"/>
        <family val="2"/>
      </rPr>
      <t>Processo di certificazione della spesa incompleto / inadeguato</t>
    </r>
  </si>
  <si>
    <r>
      <rPr>
        <b/>
        <sz val="12"/>
        <color indexed="8"/>
        <rFont val="Arial"/>
        <family val="2"/>
      </rPr>
      <t>CR3</t>
    </r>
  </si>
  <si>
    <r>
      <rPr>
        <sz val="10"/>
        <color theme="1"/>
        <rFont val="Arial"/>
        <family val="2"/>
      </rPr>
      <t>Conflitti di interesse nell'AG</t>
    </r>
  </si>
  <si>
    <r>
      <rPr>
        <b/>
        <sz val="12"/>
        <color indexed="8"/>
        <rFont val="Arial"/>
        <family val="2"/>
      </rPr>
      <t>CR4</t>
    </r>
  </si>
  <si>
    <r>
      <rPr>
        <sz val="10"/>
        <color theme="1"/>
        <rFont val="Arial"/>
        <family val="2"/>
      </rPr>
      <t>Conflitti di interesse nell'Autorità di certificazione</t>
    </r>
  </si>
  <si>
    <r>
      <rPr>
        <b/>
        <sz val="12"/>
        <color indexed="8"/>
        <rFont val="Arial"/>
        <family val="2"/>
      </rPr>
      <t>CRXX</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</si>
  <si>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</si>
  <si>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</si>
  <si>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</si>
  <si>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</si>
  <si>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</si>
  <si>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</si>
  <si>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</si>
  <si>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</si>
  <si>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</si>
  <si>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</si>
  <si>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</si>
  <si>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</si>
  <si>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</si>
  <si>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</si>
  <si>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</si>
  <si>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</si>
  <si>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</si>
  <si>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</si>
  <si>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</si>
  <si>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</si>
  <si>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</si>
  <si>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</si>
  <si>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</si>
  <si>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</si>
  <si>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1.1</t>
    </r>
  </si>
  <si>
    <r>
      <rPr>
        <sz val="10"/>
        <color theme="1"/>
        <rFont val="Arial"/>
        <family val="2"/>
      </rPr>
      <t>Sì</t>
    </r>
  </si>
  <si>
    <r>
      <rPr>
        <sz val="10"/>
        <color theme="1"/>
        <rFont val="Arial"/>
        <family val="2"/>
      </rPr>
      <t>Sì</t>
    </r>
  </si>
  <si>
    <r>
      <rPr>
        <sz val="10"/>
        <color theme="1"/>
        <rFont val="Arial"/>
        <family val="2"/>
      </rPr>
      <t>M</t>
    </r>
  </si>
  <si>
    <r>
      <rPr>
        <sz val="10"/>
        <color theme="1"/>
        <rFont val="Arial"/>
        <family val="2"/>
      </rPr>
      <t>CC 1.2</t>
    </r>
  </si>
  <si>
    <r>
      <rPr>
        <sz val="10"/>
        <color theme="1"/>
        <rFont val="Arial"/>
        <family val="2"/>
      </rPr>
      <t>CC 1.3</t>
    </r>
  </si>
  <si>
    <r>
      <rPr>
        <sz val="10"/>
        <color theme="1"/>
        <rFont val="Arial"/>
        <family val="2"/>
      </rPr>
      <t>CC 1.4</t>
    </r>
  </si>
  <si>
    <r>
      <rPr>
        <sz val="10"/>
        <color theme="1"/>
        <rFont val="Arial"/>
        <family val="2"/>
      </rPr>
      <t>CC 1.5</t>
    </r>
  </si>
  <si>
    <r>
      <rPr>
        <sz val="10"/>
        <color theme="1"/>
        <rFont val="Arial"/>
        <family val="2"/>
      </rPr>
      <t>CC 1.6</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</si>
  <si>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</si>
  <si>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</si>
  <si>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</si>
  <si>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</si>
  <si>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</si>
  <si>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</si>
  <si>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</si>
  <si>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</si>
  <si>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</si>
  <si>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</si>
  <si>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</si>
  <si>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</si>
  <si>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</si>
  <si>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</si>
  <si>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</si>
  <si>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</si>
  <si>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</si>
  <si>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</si>
  <si>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</si>
  <si>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</si>
  <si>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</si>
  <si>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</si>
  <si>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</si>
  <si>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</si>
  <si>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</si>
  <si>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</si>
  <si>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</si>
  <si>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</si>
  <si>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</si>
  <si>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</si>
  <si>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</si>
  <si>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</si>
  <si>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</si>
  <si>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</si>
  <si>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</si>
  <si>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</si>
  <si>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</si>
  <si>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</si>
  <si>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</si>
  <si>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</si>
  <si>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</si>
  <si>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</si>
  <si>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</si>
  <si>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</si>
  <si>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</si>
  <si>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</si>
  <si>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</si>
  <si>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</si>
  <si>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</si>
  <si>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</si>
  <si>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</si>
  <si>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</si>
  <si>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</si>
  <si>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</si>
  <si>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</si>
  <si>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</si>
  <si>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</si>
  <si>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</si>
  <si>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</si>
  <si>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</si>
  <si>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</si>
  <si>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</si>
  <si>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</si>
  <si>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</si>
  <si>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</si>
  <si>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3.1</t>
    </r>
  </si>
  <si>
    <r>
      <rPr>
        <sz val="10"/>
        <color theme="1"/>
        <rFont val="Arial"/>
        <family val="2"/>
      </rPr>
      <t>CC 3.2</t>
    </r>
  </si>
  <si>
    <r>
      <rPr>
        <sz val="10"/>
        <color theme="1"/>
        <rFont val="Arial"/>
        <family val="2"/>
      </rPr>
      <t>CC 3.3</t>
    </r>
  </si>
  <si>
    <r>
      <rPr>
        <sz val="10"/>
        <color theme="1"/>
        <rFont val="Arial"/>
        <family val="2"/>
      </rPr>
      <t>CC 3.4</t>
    </r>
  </si>
  <si>
    <r>
      <rPr>
        <sz val="10"/>
        <color theme="1"/>
        <rFont val="Arial"/>
        <family val="2"/>
      </rPr>
      <t>CC 3.X</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</si>
  <si>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</si>
  <si>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</si>
  <si>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</si>
  <si>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</si>
  <si>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</si>
  <si>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</si>
  <si>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</si>
  <si>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</si>
  <si>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</si>
  <si>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</si>
  <si>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</si>
  <si>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</si>
  <si>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</si>
  <si>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</si>
  <si>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</si>
  <si>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</si>
  <si>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</si>
  <si>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</si>
  <si>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</si>
  <si>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</si>
  <si>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</si>
  <si>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</si>
  <si>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</si>
  <si>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</si>
  <si>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</si>
  <si>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</si>
  <si>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</si>
  <si>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</si>
  <si>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</si>
  <si>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</si>
  <si>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</si>
  <si>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</si>
  <si>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</si>
  <si>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</si>
  <si>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</si>
  <si>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</si>
  <si>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</si>
  <si>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</si>
  <si>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</si>
  <si>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</si>
  <si>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</si>
  <si>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</si>
  <si>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</si>
  <si>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</si>
  <si>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</si>
  <si>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</si>
  <si>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</si>
  <si>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</si>
  <si>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</si>
  <si>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</si>
  <si>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</si>
  <si>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</si>
  <si>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</si>
  <si>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</si>
  <si>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</si>
  <si>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</si>
  <si>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</si>
  <si>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</si>
  <si>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</si>
  <si>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</si>
  <si>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</si>
  <si>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</si>
  <si>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</si>
  <si>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</si>
  <si>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X.1</t>
    </r>
  </si>
  <si>
    <r>
      <rPr>
        <sz val="10"/>
        <color theme="1"/>
        <rFont val="Arial"/>
        <family val="2"/>
      </rPr>
      <t>CC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</si>
  <si>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</si>
  <si>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</si>
  <si>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</si>
  <si>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</si>
  <si>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</si>
  <si>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</si>
  <si>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</si>
  <si>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</si>
  <si>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</si>
  <si>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</si>
  <si>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</si>
  <si>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</si>
  <si>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</si>
  <si>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</si>
  <si>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</si>
  <si>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4: VALUTAZIONE DELL'ESPOSIZIONE A RISCHI DI FRODE SPECIFICI - </t>
    </r>
    <r>
      <rPr>
        <b/>
        <u/>
        <sz val="20"/>
        <color indexed="8"/>
        <rFont val="Arial"/>
        <family val="2"/>
      </rPr>
      <t>AGGIUDICAZIONE DIRETTA</t>
    </r>
    <r>
      <rPr>
        <b/>
        <sz val="20"/>
        <color indexed="8"/>
        <rFont val="Arial"/>
        <family val="2"/>
      </rPr>
      <t xml:space="preserve"> DA PARTE DELLE AUTORITÀ DI GESTIONE</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</si>
  <si>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</si>
  <si>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</si>
  <si>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</si>
  <si>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Motivare la risposta, se negativa</t>
    </r>
  </si>
  <si>
    <r>
      <rPr>
        <b/>
        <sz val="12"/>
        <color indexed="8"/>
        <rFont val="Arial"/>
        <family val="2"/>
      </rPr>
      <t>PR1</t>
    </r>
  </si>
  <si>
    <r>
      <rPr>
        <sz val="10"/>
        <color theme="1"/>
        <rFont val="Arial"/>
        <family val="2"/>
      </rPr>
      <t>Elusione della procedura di gara obbligatoria</t>
    </r>
  </si>
  <si>
    <r>
      <rPr>
        <b/>
        <sz val="12"/>
        <color indexed="8"/>
        <rFont val="Arial"/>
        <family val="2"/>
      </rPr>
      <t>PR2</t>
    </r>
  </si>
  <si>
    <r>
      <rPr>
        <sz val="10"/>
        <color theme="1"/>
        <rFont val="Arial"/>
        <family val="2"/>
      </rPr>
      <t>Manipolazione della gara d'appalto obbligatoria</t>
    </r>
  </si>
  <si>
    <r>
      <rPr>
        <b/>
        <sz val="12"/>
        <color indexed="8"/>
        <rFont val="Arial"/>
        <family val="2"/>
      </rPr>
      <t>PR3</t>
    </r>
  </si>
  <si>
    <r>
      <rPr>
        <sz val="10"/>
        <color theme="1"/>
        <rFont val="Arial"/>
        <family val="2"/>
      </rPr>
      <t>Conflitto di interessi occulto o pagamenti illeciti</t>
    </r>
  </si>
  <si>
    <r>
      <rPr>
        <b/>
        <sz val="12"/>
        <color indexed="8"/>
        <rFont val="Arial"/>
        <family val="2"/>
      </rPr>
      <t>PRX</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</si>
  <si>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</si>
  <si>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</si>
  <si>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</si>
  <si>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</si>
  <si>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</si>
  <si>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</si>
  <si>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</si>
  <si>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</si>
  <si>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</si>
  <si>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</si>
  <si>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</si>
  <si>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</si>
  <si>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</si>
  <si>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</si>
  <si>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</si>
  <si>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</si>
  <si>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</si>
  <si>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20"/>
        <rFont val="Arial"/>
        <family val="2"/>
      </rPr>
      <t>RISCHIO NETTO</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</si>
  <si>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</si>
  <si>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</si>
  <si>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</si>
  <si>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</si>
  <si>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</si>
  <si>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</si>
  <si>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</si>
  <si>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</si>
  <si>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rFont val="Arial"/>
        <family val="2"/>
      </rPr>
      <t>Rif. rischio</t>
    </r>
  </si>
  <si>
    <r>
      <rPr>
        <b/>
        <sz val="20"/>
        <rFont val="Arial"/>
        <family val="2"/>
      </rPr>
      <t>RISCHIO LORDO</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</si>
  <si>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</si>
  <si>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</si>
  <si>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</si>
  <si>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</si>
  <si>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</si>
  <si>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</si>
  <si>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</si>
  <si>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</si>
  <si>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</si>
  <si>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</si>
  <si>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</si>
  <si>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</si>
  <si>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</si>
  <si>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</si>
  <si>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</si>
  <si>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</si>
  <si>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</si>
  <si>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</si>
  <si>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</si>
  <si>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</si>
  <si>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</si>
  <si>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</si>
  <si>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</si>
  <si>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</si>
  <si>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</si>
  <si>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</si>
  <si>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12"/>
        <rFont val="Arial"/>
        <family val="2"/>
      </rPr>
      <t>Il rischio è interno (nell'ambito delle AG), esterno o frutto di collusione?</t>
    </r>
  </si>
  <si>
    <r>
      <rPr>
        <b/>
        <sz val="20"/>
        <rFont val="Arial"/>
        <family val="2"/>
      </rPr>
      <t>RISCHIO LORDO</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</si>
  <si>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</si>
  <si>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</si>
  <si>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</si>
  <si>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</si>
  <si>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</si>
  <si>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</si>
  <si>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</si>
  <si>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20"/>
        <rFont val="Arial"/>
        <family val="2"/>
      </rPr>
      <t>RISCHIO NETTO</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</si>
  <si>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</si>
  <si>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</si>
  <si>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</si>
  <si>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</si>
  <si>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</si>
  <si>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</si>
  <si>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</si>
  <si>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</si>
  <si>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</si>
  <si>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</si>
  <si>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</si>
  <si>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</si>
  <si>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12"/>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</si>
  <si>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</si>
  <si>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</si>
  <si>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</si>
  <si>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</si>
  <si>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</si>
  <si>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</si>
  <si>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</si>
  <si>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</si>
  <si>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</si>
  <si>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</si>
  <si>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</si>
  <si>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</si>
  <si>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</si>
  <si>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</si>
  <si>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</si>
  <si>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</si>
  <si>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sz val="10"/>
        <color theme="1"/>
        <rFont val="Arial"/>
        <family val="2"/>
      </rPr>
      <t>PC X.1</t>
    </r>
  </si>
  <si>
    <r>
      <rPr>
        <sz val="10"/>
        <color theme="1"/>
        <rFont val="Arial"/>
        <family val="2"/>
      </rPr>
      <t>La procedura d'appalto prevede una seduta trasparente di apertura delle offerte e opportune disposizioni di sicurezza per le offerte che non sono ancora state aperte.</t>
    </r>
  </si>
  <si>
    <r>
      <rPr>
        <sz val="10"/>
        <color theme="1"/>
        <rFont val="Arial"/>
        <family val="2"/>
      </rPr>
      <t>PC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</si>
  <si>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</si>
  <si>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</si>
  <si>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</si>
  <si>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</si>
  <si>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</si>
  <si>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</si>
  <si>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</si>
  <si>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</si>
  <si>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</si>
  <si>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</si>
  <si>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</si>
  <si>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</si>
  <si>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</si>
  <si>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</si>
  <si>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</si>
  <si>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t>Specifiche atte a favorire le turbative d'asta</t>
  </si>
  <si>
    <r>
      <rPr>
        <sz val="10"/>
        <color theme="1"/>
        <rFont val="Arial"/>
        <family val="2"/>
      </rPr>
      <t>IC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</si>
  <si>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</si>
  <si>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</si>
  <si>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</si>
  <si>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</si>
  <si>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</si>
  <si>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</si>
  <si>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</si>
  <si>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</si>
  <si>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</si>
  <si>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</si>
  <si>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</si>
  <si>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</si>
  <si>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</si>
  <si>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</si>
  <si>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</si>
  <si>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</si>
  <si>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</si>
  <si>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</si>
  <si>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</si>
  <si>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</si>
  <si>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</si>
  <si>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</si>
  <si>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</si>
  <si>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</si>
  <si>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</si>
  <si>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</si>
  <si>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</si>
  <si>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</si>
  <si>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</si>
  <si>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</si>
  <si>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</si>
  <si>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</si>
  <si>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</si>
  <si>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</si>
  <si>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</si>
  <si>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</si>
  <si>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</si>
  <si>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Offerte concordate</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</si>
  <si>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</si>
  <si>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</si>
  <si>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</si>
  <si>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</si>
  <si>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</si>
  <si>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</si>
  <si>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</si>
  <si>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</si>
  <si>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</si>
  <si>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</si>
  <si>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</si>
  <si>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</si>
  <si>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</si>
  <si>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</si>
  <si>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</si>
  <si>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</si>
  <si>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</si>
  <si>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</si>
  <si>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</si>
  <si>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</si>
  <si>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</si>
  <si>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</si>
  <si>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</si>
  <si>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</si>
  <si>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</si>
  <si>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</si>
  <si>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</si>
  <si>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</si>
  <si>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</si>
  <si>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</si>
  <si>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</si>
  <si>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</si>
  <si>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</si>
  <si>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</si>
  <si>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</si>
  <si>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5.1</t>
    </r>
  </si>
  <si>
    <r>
      <rPr>
        <sz val="10"/>
        <color theme="1"/>
        <rFont val="Arial"/>
        <family val="2"/>
      </rPr>
      <t>Sì</t>
    </r>
  </si>
  <si>
    <r>
      <rPr>
        <sz val="10"/>
        <color theme="1"/>
        <rFont val="Arial"/>
        <family val="2"/>
      </rPr>
      <t>Sì</t>
    </r>
  </si>
  <si>
    <r>
      <rPr>
        <sz val="10"/>
        <color theme="1"/>
        <rFont val="Arial"/>
        <family val="2"/>
      </rPr>
      <t>M</t>
    </r>
  </si>
  <si>
    <r>
      <rPr>
        <sz val="10"/>
        <color theme="1"/>
        <rFont val="Arial"/>
        <family val="2"/>
      </rPr>
      <t>IC 5.2</t>
    </r>
  </si>
  <si>
    <r>
      <rPr>
        <sz val="10"/>
        <color theme="1"/>
        <rFont val="Arial"/>
        <family val="2"/>
      </rPr>
      <t>IC 5.X</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</si>
  <si>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</si>
  <si>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</si>
  <si>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</si>
  <si>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</si>
  <si>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</si>
  <si>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</si>
  <si>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</si>
  <si>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</si>
  <si>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</si>
  <si>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</si>
  <si>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</si>
  <si>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</si>
  <si>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</si>
  <si>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</si>
  <si>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</si>
  <si>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</si>
  <si>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</si>
  <si>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</si>
  <si>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</si>
  <si>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</si>
  <si>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</si>
  <si>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</si>
  <si>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</si>
  <si>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</si>
  <si>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</si>
  <si>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</si>
  <si>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</si>
  <si>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</si>
  <si>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</si>
  <si>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</si>
  <si>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</si>
  <si>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</si>
  <si>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</si>
  <si>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</si>
  <si>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</si>
  <si>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</si>
  <si>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Duplicazioni delle dichiarazioni di spesa</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</si>
  <si>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</si>
  <si>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</si>
  <si>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</si>
  <si>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</si>
  <si>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</si>
  <si>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</si>
  <si>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</si>
  <si>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</si>
  <si>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</si>
  <si>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</si>
  <si>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</si>
  <si>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</si>
  <si>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</si>
  <si>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</si>
  <si>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</si>
  <si>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</si>
  <si>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</si>
  <si>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</si>
  <si>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</si>
  <si>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</si>
  <si>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</si>
  <si>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</si>
  <si>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</si>
  <si>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</si>
  <si>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</si>
  <si>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</si>
  <si>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</si>
  <si>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</si>
  <si>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</si>
  <si>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</si>
  <si>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</si>
  <si>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</si>
  <si>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</si>
  <si>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</si>
  <si>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</si>
  <si>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</si>
  <si>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Sostituzione di prodotti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</si>
  <si>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</si>
  <si>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</si>
  <si>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</si>
  <si>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</si>
  <si>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</si>
  <si>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</si>
  <si>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</si>
  <si>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</si>
  <si>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</si>
  <si>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</si>
  <si>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</si>
  <si>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</si>
  <si>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</si>
  <si>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</si>
  <si>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</si>
  <si>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</si>
  <si>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</si>
  <si>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</si>
  <si>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</si>
  <si>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</si>
  <si>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</si>
  <si>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</si>
  <si>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</si>
  <si>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</si>
  <si>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</si>
  <si>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</si>
  <si>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</si>
  <si>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</si>
  <si>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</si>
  <si>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</si>
  <si>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</si>
  <si>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</si>
  <si>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</si>
  <si>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</si>
  <si>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</si>
  <si>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17.1</t>
    </r>
  </si>
  <si>
    <r>
      <rPr>
        <sz val="10"/>
        <color theme="1"/>
        <rFont val="Arial"/>
        <family val="2"/>
      </rPr>
      <t>IC 17.2</t>
    </r>
  </si>
  <si>
    <r>
      <rPr>
        <sz val="10"/>
        <color theme="1"/>
        <rFont val="Arial"/>
        <family val="2"/>
      </rPr>
      <t>IC 17.X</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</si>
  <si>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</si>
  <si>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</si>
  <si>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</si>
  <si>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</si>
  <si>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</si>
  <si>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</si>
  <si>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</si>
  <si>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</si>
  <si>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</si>
  <si>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</si>
  <si>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</si>
  <si>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</si>
  <si>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</si>
  <si>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</si>
  <si>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</si>
  <si>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</si>
  <si>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</si>
  <si>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</si>
  <si>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</si>
  <si>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</si>
  <si>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</si>
  <si>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</si>
  <si>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</si>
  <si>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</si>
  <si>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</si>
  <si>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</si>
  <si>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</si>
  <si>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</si>
  <si>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</si>
  <si>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</si>
  <si>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</si>
  <si>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</si>
  <si>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</si>
  <si>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</si>
  <si>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</si>
  <si>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</si>
  <si>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Manodopera non sufficientemente qualificata</t>
    </r>
  </si>
  <si>
    <r>
      <rPr>
        <sz val="10"/>
        <color theme="1"/>
        <rFont val="Arial"/>
        <family val="2"/>
      </rPr>
      <t>IC 9.1</t>
    </r>
  </si>
  <si>
    <r>
      <rPr>
        <sz val="10"/>
        <color theme="1"/>
        <rFont val="Arial"/>
        <family val="2"/>
      </rPr>
      <t>IC 9.2</t>
    </r>
  </si>
  <si>
    <r>
      <rPr>
        <sz val="10"/>
        <color theme="1"/>
        <rFont val="Arial"/>
        <family val="2"/>
      </rPr>
      <t>IC 9.3</t>
    </r>
  </si>
  <si>
    <r>
      <rPr>
        <sz val="10"/>
        <color theme="1"/>
        <rFont val="Arial"/>
        <family val="2"/>
      </rPr>
      <t>IC 9.4</t>
    </r>
  </si>
  <si>
    <r>
      <rPr>
        <sz val="10"/>
        <color theme="1"/>
        <rFont val="Arial"/>
        <family val="2"/>
      </rPr>
      <t>IC 9.X</t>
    </r>
  </si>
  <si>
    <r>
      <rPr>
        <i/>
        <sz val="10"/>
        <color indexed="8"/>
        <rFont val="Arial"/>
        <family val="2"/>
      </rPr>
      <t>Inserire la descrizione di ulteriori controlli...</t>
    </r>
  </si>
  <si>
    <r>
      <rPr>
        <b/>
        <sz val="12"/>
        <color indexed="8"/>
        <rFont val="Arial"/>
        <family val="2"/>
      </rPr>
      <t>Descrizioni approssimative delle attività</t>
    </r>
  </si>
  <si>
    <r>
      <rPr>
        <sz val="10"/>
        <color theme="1"/>
        <rFont val="Arial"/>
        <family val="2"/>
      </rPr>
      <t>IC 9.11</t>
    </r>
  </si>
  <si>
    <r>
      <rPr>
        <sz val="10"/>
        <color theme="1"/>
        <rFont val="Arial"/>
        <family val="2"/>
      </rPr>
      <t>IC 9.12</t>
    </r>
  </si>
  <si>
    <r>
      <rPr>
        <sz val="10"/>
        <color theme="1"/>
        <rFont val="Arial"/>
        <family val="2"/>
      </rPr>
      <t>IC 9.13</t>
    </r>
  </si>
  <si>
    <r>
      <rPr>
        <sz val="10"/>
        <color theme="1"/>
        <rFont val="Arial"/>
        <family val="2"/>
      </rPr>
      <t>IC 9.14</t>
    </r>
  </si>
  <si>
    <r>
      <rPr>
        <sz val="10"/>
        <color theme="1"/>
        <rFont val="Arial"/>
        <family val="2"/>
      </rPr>
      <t>IC 9.X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</si>
  <si>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</si>
  <si>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</si>
  <si>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</si>
  <si>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</si>
  <si>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</si>
  <si>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</si>
  <si>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</si>
  <si>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</si>
  <si>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</si>
  <si>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</si>
  <si>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</si>
  <si>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</si>
  <si>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</si>
  <si>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</si>
  <si>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</si>
  <si>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</si>
  <si>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</si>
  <si>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</si>
  <si>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</si>
  <si>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</si>
  <si>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</si>
  <si>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</si>
  <si>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</si>
  <si>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</si>
  <si>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</si>
  <si>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</si>
  <si>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</si>
  <si>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</si>
  <si>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</si>
  <si>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</si>
  <si>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</si>
  <si>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</si>
  <si>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</si>
  <si>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</si>
  <si>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</si>
  <si>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</si>
  <si>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</si>
  <si>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Costi di manodopera fittizi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</si>
  <si>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</si>
  <si>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</si>
  <si>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</si>
  <si>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</si>
  <si>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</si>
  <si>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</si>
  <si>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</si>
  <si>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</si>
  <si>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</si>
  <si>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</si>
  <si>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</si>
  <si>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</si>
  <si>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</si>
  <si>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</si>
  <si>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</si>
  <si>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</si>
  <si>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</si>
  <si>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</si>
  <si>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</si>
  <si>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</si>
  <si>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</si>
  <si>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</si>
  <si>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</si>
  <si>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</si>
  <si>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</si>
  <si>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</si>
  <si>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</si>
  <si>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</si>
  <si>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20"/>
        <rFont val="Arial"/>
        <family val="2"/>
      </rPr>
      <t>RISCHIO NETTO</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</si>
  <si>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</si>
  <si>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</si>
  <si>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</si>
  <si>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</si>
  <si>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</si>
  <si>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</si>
  <si>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</si>
  <si>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</si>
  <si>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</si>
  <si>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</si>
  <si>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</si>
  <si>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</si>
  <si>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</si>
  <si>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</si>
  <si>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</si>
  <si>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</si>
  <si>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</si>
  <si>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</si>
  <si>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</si>
  <si>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</si>
  <si>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</si>
  <si>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20"/>
        <color indexed="8"/>
        <rFont val="Arial"/>
        <family val="2"/>
      </rPr>
      <t xml:space="preserve">1: VALUTAZIONE DELL'ESPOSIZIONE A RISCHI DI FRODE SPECIFICI - </t>
    </r>
    <r>
      <rPr>
        <b/>
        <u/>
        <sz val="20"/>
        <color indexed="8"/>
        <rFont val="Arial"/>
        <family val="2"/>
      </rPr>
      <t>SELEZIONE DEI CANDIDATI</t>
    </r>
    <r>
      <rPr>
        <b/>
        <sz val="20"/>
        <color indexed="8"/>
        <rFont val="Arial"/>
        <family val="2"/>
      </rPr>
      <t xml:space="preserve"> DA PARTE DELLE AUTORITÀ DI GESTIONE</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</si>
  <si>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</si>
  <si>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</si>
  <si>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</si>
  <si>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</si>
  <si>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Motivare la risposta, se negativa </t>
    </r>
  </si>
  <si>
    <r>
      <rPr>
        <b/>
        <sz val="12"/>
        <color indexed="8"/>
        <rFont val="Arial"/>
        <family val="2"/>
      </rPr>
      <t>SR1</t>
    </r>
  </si>
  <si>
    <r>
      <rPr>
        <sz val="10"/>
        <color theme="1"/>
        <rFont val="Arial"/>
        <family val="2"/>
      </rPr>
      <t>Conflitti di interesse nel comitato di valutazione</t>
    </r>
  </si>
  <si>
    <r>
      <rPr>
        <sz val="10"/>
        <color theme="1"/>
        <rFont val="Arial"/>
        <family val="2"/>
      </rPr>
      <t>Interno / Collusione</t>
    </r>
  </si>
  <si>
    <r>
      <rPr>
        <b/>
        <sz val="12"/>
        <color indexed="8"/>
        <rFont val="Arial"/>
        <family val="2"/>
      </rPr>
      <t>SR2</t>
    </r>
  </si>
  <si>
    <r>
      <rPr>
        <sz val="10"/>
        <color theme="1"/>
        <rFont val="Arial"/>
        <family val="2"/>
      </rPr>
      <t>False dichiarazioni da parte dei candidati</t>
    </r>
  </si>
  <si>
    <r>
      <rPr>
        <sz val="10"/>
        <color theme="1"/>
        <rFont val="Arial"/>
        <family val="2"/>
      </rPr>
      <t>Beneficiari</t>
    </r>
  </si>
  <si>
    <r>
      <rPr>
        <sz val="10"/>
        <color theme="1"/>
        <rFont val="Arial"/>
        <family val="2"/>
      </rPr>
      <t>Esterno</t>
    </r>
  </si>
  <si>
    <r>
      <rPr>
        <b/>
        <sz val="12"/>
        <color indexed="8"/>
        <rFont val="Arial"/>
        <family val="2"/>
      </rPr>
      <t>SR3</t>
    </r>
  </si>
  <si>
    <r>
      <rPr>
        <sz val="10"/>
        <color theme="1"/>
        <rFont val="Arial"/>
        <family val="2"/>
      </rPr>
      <t>Doppio finanziamento</t>
    </r>
  </si>
  <si>
    <r>
      <rPr>
        <sz val="10"/>
        <color theme="1"/>
        <rFont val="Arial"/>
        <family val="2"/>
      </rPr>
      <t>Beneficiari</t>
    </r>
  </si>
  <si>
    <r>
      <rPr>
        <sz val="10"/>
        <color theme="1"/>
        <rFont val="Arial"/>
        <family val="2"/>
      </rPr>
      <t>Esterno</t>
    </r>
  </si>
  <si>
    <r>
      <rPr>
        <b/>
        <sz val="12"/>
        <color indexed="8"/>
        <rFont val="Arial"/>
        <family val="2"/>
      </rPr>
      <t>SRX</t>
    </r>
  </si>
  <si>
    <r>
      <rPr>
        <i/>
        <sz val="10"/>
        <color indexed="8"/>
        <rFont val="Arial"/>
        <family val="2"/>
      </rPr>
      <t>Inserire la descrizione di ulteriori rischi...</t>
    </r>
  </si>
  <si>
    <t>Y</t>
  </si>
  <si>
    <t>N</t>
  </si>
  <si>
    <r>
      <rPr>
        <b/>
        <sz val="20"/>
        <rFont val="Arial"/>
        <family val="2"/>
      </rPr>
      <t>DESCRIZIONE DEL RISCHIO</t>
    </r>
  </si>
  <si>
    <r>
      <rPr>
        <b/>
        <sz val="12"/>
        <color indexed="9"/>
        <rFont val="Arial"/>
        <family val="2"/>
      </rPr>
      <t>Sì</t>
    </r>
  </si>
  <si>
    <r>
      <rPr>
        <b/>
        <sz val="12"/>
        <color indexed="9"/>
        <rFont val="Arial"/>
        <family val="2"/>
      </rPr>
      <t>Elevato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</si>
  <si>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</si>
  <si>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</si>
  <si>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</si>
  <si>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</si>
  <si>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</si>
  <si>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12"/>
        <color indexed="9"/>
        <rFont val="Arial"/>
        <family val="2"/>
      </rPr>
      <t>No</t>
    </r>
  </si>
  <si>
    <r>
      <rPr>
        <b/>
        <sz val="12"/>
        <color indexed="9"/>
        <rFont val="Arial"/>
        <family val="2"/>
      </rPr>
      <t>Moderato</t>
    </r>
  </si>
  <si>
    <r>
      <rPr>
        <sz val="12"/>
        <color indexed="9"/>
        <rFont val="Arial"/>
        <family val="2"/>
      </rPr>
      <t>Basso</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</si>
  <si>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</si>
  <si>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</si>
  <si>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</si>
  <si>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</si>
  <si>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</si>
  <si>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</si>
  <si>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</si>
  <si>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</si>
  <si>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</si>
  <si>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</si>
  <si>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</si>
  <si>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</si>
  <si>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</si>
  <si>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</si>
  <si>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</si>
  <si>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</si>
  <si>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1.1</t>
    </r>
  </si>
  <si>
    <r>
      <rPr>
        <sz val="10"/>
        <color theme="1"/>
        <rFont val="Arial"/>
        <family val="2"/>
      </rPr>
      <t>SC 1.2</t>
    </r>
  </si>
  <si>
    <r>
      <rPr>
        <sz val="10"/>
        <color theme="1"/>
        <rFont val="Arial"/>
        <family val="2"/>
      </rPr>
      <t>SC 1.3</t>
    </r>
  </si>
  <si>
    <r>
      <rPr>
        <sz val="10"/>
        <color theme="1"/>
        <rFont val="Arial"/>
        <family val="2"/>
      </rPr>
      <t>SC 1.4</t>
    </r>
  </si>
  <si>
    <r>
      <rPr>
        <sz val="10"/>
        <color theme="1"/>
        <rFont val="Arial"/>
        <family val="2"/>
      </rPr>
      <t>SC 1.5</t>
    </r>
  </si>
  <si>
    <r>
      <rPr>
        <sz val="10"/>
        <color theme="1"/>
        <rFont val="Arial"/>
        <family val="2"/>
      </rPr>
      <t>SC 1.6</t>
    </r>
  </si>
  <si>
    <r>
      <rPr>
        <sz val="10"/>
        <color theme="1"/>
        <rFont val="Arial"/>
        <family val="2"/>
      </rPr>
      <t>SC 1.7</t>
    </r>
  </si>
  <si>
    <r>
      <rPr>
        <sz val="10"/>
        <color theme="1"/>
        <rFont val="Arial"/>
        <family val="2"/>
      </rPr>
      <t>SC 1.8</t>
    </r>
  </si>
  <si>
    <r>
      <rPr>
        <sz val="10"/>
        <color theme="1"/>
        <rFont val="Arial"/>
        <family val="2"/>
      </rPr>
      <t>SC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</si>
  <si>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</si>
  <si>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</si>
  <si>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</si>
  <si>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</si>
  <si>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</si>
  <si>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</si>
  <si>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</si>
  <si>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</si>
  <si>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</si>
  <si>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</si>
  <si>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</si>
  <si>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</si>
  <si>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</si>
  <si>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</si>
  <si>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</si>
  <si>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</si>
  <si>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</si>
  <si>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</si>
  <si>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</si>
  <si>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</si>
  <si>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</si>
  <si>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</si>
  <si>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</si>
  <si>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</si>
  <si>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</si>
  <si>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</si>
  <si>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</si>
  <si>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</si>
  <si>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</si>
  <si>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</si>
  <si>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</si>
  <si>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</si>
  <si>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</si>
  <si>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</si>
  <si>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</si>
  <si>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</si>
  <si>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rFont val="Arial"/>
        <family val="2"/>
      </rPr>
      <t>SC 2.1</t>
    </r>
  </si>
  <si>
    <r>
      <rPr>
        <sz val="10"/>
        <rFont val="Arial"/>
        <family val="2"/>
      </rPr>
      <t>SC 2.2</t>
    </r>
  </si>
  <si>
    <r>
      <rPr>
        <sz val="10"/>
        <rFont val="Arial"/>
        <family val="2"/>
      </rPr>
      <t>SC 2.3</t>
    </r>
  </si>
  <si>
    <r>
      <rPr>
        <sz val="10"/>
        <color theme="1"/>
        <rFont val="Arial"/>
        <family val="2"/>
      </rPr>
      <t>SC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</si>
  <si>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</si>
  <si>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</si>
  <si>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</si>
  <si>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</si>
  <si>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</si>
  <si>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</si>
  <si>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</si>
  <si>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</si>
  <si>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</si>
  <si>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</si>
  <si>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</si>
  <si>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</si>
  <si>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</si>
  <si>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</si>
  <si>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</si>
  <si>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</si>
  <si>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</si>
  <si>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</si>
  <si>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</si>
  <si>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</si>
  <si>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</si>
  <si>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sz val="12"/>
        <color indexed="8"/>
        <rFont val="Arial"/>
        <family val="2"/>
      </rPr>
      <t>Un'organizzazione presenta per lo stesso progetto una richiesta di finanziamento con diversi fondi dell'UE e/o degli Stati membri senza dichiarare tali richieste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</si>
  <si>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</si>
  <si>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</si>
  <si>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</si>
  <si>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</si>
  <si>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</si>
  <si>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</si>
  <si>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</si>
  <si>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</si>
  <si>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</si>
  <si>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</si>
  <si>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</si>
  <si>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</si>
  <si>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</si>
  <si>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</si>
  <si>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</si>
  <si>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</si>
  <si>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3.1</t>
    </r>
  </si>
  <si>
    <r>
      <rPr>
        <sz val="10"/>
        <color theme="1"/>
        <rFont val="Arial"/>
        <family val="2"/>
      </rPr>
      <t>SC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</si>
  <si>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</si>
  <si>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</si>
  <si>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</si>
  <si>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</si>
  <si>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</si>
  <si>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</si>
  <si>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</si>
  <si>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</si>
  <si>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</si>
  <si>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</si>
  <si>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</si>
  <si>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</si>
  <si>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</si>
  <si>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</si>
  <si>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</si>
  <si>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</si>
  <si>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</si>
  <si>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</si>
  <si>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</si>
  <si>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</si>
  <si>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</si>
  <si>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12"/>
        <color indexed="8"/>
        <rFont val="Arial"/>
        <family val="2"/>
      </rPr>
      <t>SRX</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</si>
  <si>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</si>
  <si>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</si>
  <si>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</si>
  <si>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</si>
  <si>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</si>
  <si>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</si>
  <si>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</si>
  <si>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</si>
  <si>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</si>
  <si>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</si>
  <si>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</si>
  <si>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</si>
  <si>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</si>
  <si>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</si>
  <si>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</si>
  <si>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</si>
  <si>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X.1</t>
    </r>
  </si>
  <si>
    <r>
      <rPr>
        <sz val="10"/>
        <color theme="1"/>
        <rFont val="Arial"/>
        <family val="2"/>
      </rPr>
      <t>SC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</si>
  <si>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</si>
  <si>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</si>
  <si>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</si>
  <si>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</si>
  <si>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</si>
  <si>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</si>
  <si>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</si>
  <si>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</si>
  <si>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</si>
  <si>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</si>
  <si>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</si>
  <si>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</si>
  <si>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</si>
  <si>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</si>
  <si>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</si>
  <si>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 xml:space="preserve">2: VALUTAZIONE DELL'ESPOSIZIONE A RISCHI DI FRODE SPECIFICI - </t>
    </r>
    <r>
      <rPr>
        <b/>
        <sz val="20"/>
        <color indexed="8"/>
        <rFont val="Arial"/>
        <family val="2"/>
      </rPr>
      <t>ATTUAZIONE DEL PROGRAMMA</t>
    </r>
    <r>
      <rPr>
        <b/>
        <sz val="20"/>
        <color indexed="8"/>
        <rFont val="Arial"/>
        <family val="2"/>
      </rPr>
      <t xml:space="preserve"> E VERIFICA DELLE ATTIVITÀ</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</si>
  <si>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</si>
  <si>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</si>
  <si>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</si>
  <si>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</si>
  <si>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Descrizione dettagliata del rischio</t>
    </r>
  </si>
  <si>
    <r>
      <rPr>
        <b/>
        <sz val="12"/>
        <rFont val="Arial"/>
        <family val="2"/>
      </rPr>
      <t>Il rischio è interno (nell'ambito delle AG), esterno o frutto di collusione?</t>
    </r>
  </si>
  <si>
    <r>
      <rPr>
        <b/>
        <sz val="12"/>
        <rFont val="Arial"/>
        <family val="2"/>
      </rPr>
      <t>Motivare la risposta, se negativa</t>
    </r>
  </si>
  <si>
    <r>
      <rPr>
        <b/>
        <sz val="20"/>
        <rFont val="Arial"/>
        <family val="2"/>
      </rPr>
      <t>Attuazione - rischi relativi ad appalti pubblici per contratti aggiudicati e gestiti dai beneficiari</t>
    </r>
  </si>
  <si>
    <r>
      <rPr>
        <b/>
        <sz val="12"/>
        <rFont val="Arial"/>
        <family val="2"/>
      </rPr>
      <t>IR1</t>
    </r>
  </si>
  <si>
    <r>
      <rPr>
        <sz val="10"/>
        <color theme="1"/>
        <rFont val="Arial"/>
        <family val="2"/>
      </rPr>
      <t>Conflitto di interessi occulto o pagamenti illeciti</t>
    </r>
  </si>
  <si>
    <r>
      <rPr>
        <sz val="10"/>
        <color theme="1"/>
        <rFont val="Arial"/>
        <family val="2"/>
      </rPr>
      <t>Un membro del personale del beneficiario favorisce un candidato / offerente perché:
- si è verificato un conflitto di interessi non dichiarato oppure
- sono stati versati pagamenti illeciti e tangenti</t>
    </r>
  </si>
  <si>
    <r>
      <rPr>
        <sz val="10"/>
        <rFont val="Arial"/>
        <family val="2"/>
      </rPr>
      <t>Beneficiari e terzi</t>
    </r>
  </si>
  <si>
    <r>
      <rPr>
        <sz val="10"/>
        <rFont val="Arial"/>
        <family val="2"/>
      </rPr>
      <t>Esterno</t>
    </r>
  </si>
  <si>
    <r>
      <rPr>
        <b/>
        <sz val="12"/>
        <rFont val="Arial"/>
        <family val="2"/>
      </rPr>
      <t>IR2</t>
    </r>
  </si>
  <si>
    <r>
      <rPr>
        <sz val="10"/>
        <color theme="1"/>
        <rFont val="Arial"/>
        <family val="2"/>
      </rPr>
      <t>Elusione della procedura di gara obbligatoria</t>
    </r>
  </si>
  <si>
    <r>
      <rPr>
        <sz val="10"/>
        <rFont val="Arial"/>
        <family val="2"/>
      </rPr>
      <t>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r>
  </si>
  <si>
    <r>
      <rPr>
        <sz val="10"/>
        <rFont val="Arial"/>
        <family val="2"/>
      </rPr>
      <t>Beneficiari e terzi</t>
    </r>
  </si>
  <si>
    <r>
      <rPr>
        <sz val="10"/>
        <rFont val="Arial"/>
        <family val="2"/>
      </rPr>
      <t>Esterno</t>
    </r>
  </si>
  <si>
    <r>
      <rPr>
        <b/>
        <sz val="12"/>
        <rFont val="Arial"/>
        <family val="2"/>
      </rPr>
      <t>IR3</t>
    </r>
  </si>
  <si>
    <r>
      <rPr>
        <sz val="10"/>
        <color theme="1"/>
        <rFont val="Arial"/>
        <family val="2"/>
      </rPr>
      <t>Manipolazione della gara d'appalto obbligatoria</t>
    </r>
  </si>
  <si>
    <r>
      <rPr>
        <sz val="10"/>
        <rFont val="Arial"/>
        <family val="2"/>
      </rPr>
      <t>Beneficiari e terzi</t>
    </r>
  </si>
  <si>
    <r>
      <rPr>
        <sz val="10"/>
        <rFont val="Arial"/>
        <family val="2"/>
      </rPr>
      <t>Esterno</t>
    </r>
  </si>
  <si>
    <r>
      <rPr>
        <b/>
        <sz val="12"/>
        <rFont val="Arial"/>
        <family val="2"/>
      </rPr>
      <t>IR4</t>
    </r>
  </si>
  <si>
    <r>
      <rPr>
        <sz val="10"/>
        <rFont val="Arial"/>
        <family val="2"/>
      </rPr>
      <t>Offerte concordate</t>
    </r>
  </si>
  <si>
    <r>
      <rPr>
        <sz val="10"/>
        <rFont val="Arial"/>
        <family val="2"/>
      </rPr>
      <t>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t>
    </r>
  </si>
  <si>
    <r>
      <rPr>
        <sz val="10"/>
        <rFont val="Arial"/>
        <family val="2"/>
      </rPr>
      <t>Terzi</t>
    </r>
  </si>
  <si>
    <r>
      <rPr>
        <sz val="10"/>
        <rFont val="Arial"/>
        <family val="2"/>
      </rPr>
      <t>Esterno</t>
    </r>
  </si>
  <si>
    <r>
      <rPr>
        <b/>
        <sz val="12"/>
        <rFont val="Arial"/>
        <family val="2"/>
      </rPr>
      <t>IR5</t>
    </r>
  </si>
  <si>
    <r>
      <rPr>
        <sz val="10"/>
        <rFont val="Arial"/>
        <family val="2"/>
      </rPr>
      <t>Offerta incompleta</t>
    </r>
  </si>
  <si>
    <r>
      <rPr>
        <sz val="10"/>
        <rFont val="Arial"/>
        <family val="2"/>
      </rPr>
      <t>Un offerente manipola la procedura di gara omettendo di specificare taluni costi nella propria offerta</t>
    </r>
  </si>
  <si>
    <r>
      <rPr>
        <sz val="10"/>
        <rFont val="Arial"/>
        <family val="2"/>
      </rPr>
      <t xml:space="preserve">Può accadere che vi siano terzi che non indicano nelle loro offerte dati completi, aggiornati e precisi in merito ai costi o ai prezzi, causando l'aumento del prezzo dell'appalto. </t>
    </r>
  </si>
  <si>
    <r>
      <rPr>
        <sz val="10"/>
        <rFont val="Arial"/>
        <family val="2"/>
      </rPr>
      <t>Terzi</t>
    </r>
  </si>
  <si>
    <r>
      <rPr>
        <sz val="10"/>
        <rFont val="Arial"/>
        <family val="2"/>
      </rPr>
      <t>Esterno</t>
    </r>
  </si>
  <si>
    <r>
      <rPr>
        <b/>
        <sz val="12"/>
        <rFont val="Arial"/>
        <family val="2"/>
      </rPr>
      <t>IR6</t>
    </r>
  </si>
  <si>
    <r>
      <rPr>
        <sz val="10"/>
        <rFont val="Arial"/>
        <family val="2"/>
      </rPr>
      <t xml:space="preserve">Manipolazione delle dichiarazioni di spesa </t>
    </r>
  </si>
  <si>
    <r>
      <rPr>
        <sz val="10"/>
        <rFont val="Arial"/>
        <family val="2"/>
      </rPr>
      <t xml:space="preserve">1) Può accadere che un terzo al quale siano stati assegnati più ordini di lavoro di natura analoga carichi gli stessi costi relativi al personale, le tasse o le spese su diversi contratti o 2) che vi siano terzi che presentano deliberatamente fatture false, gonfiate o duplicate, sia agendo isolatamente sia in collusione con il personale dell'ente appaltante. </t>
    </r>
  </si>
  <si>
    <r>
      <rPr>
        <sz val="10"/>
        <rFont val="Arial"/>
        <family val="2"/>
      </rPr>
      <t>Terzi</t>
    </r>
  </si>
  <si>
    <r>
      <rPr>
        <sz val="10"/>
        <rFont val="Arial"/>
        <family val="2"/>
      </rPr>
      <t>Esterno</t>
    </r>
  </si>
  <si>
    <r>
      <rPr>
        <b/>
        <sz val="12"/>
        <rFont val="Arial"/>
        <family val="2"/>
      </rPr>
      <t>IR7</t>
    </r>
  </si>
  <si>
    <r>
      <rPr>
        <sz val="10"/>
        <rFont val="Arial"/>
        <family val="2"/>
      </rPr>
      <t>Mancata consegna o sostituzione di prodotti</t>
    </r>
  </si>
  <si>
    <r>
      <rPr>
        <sz val="10"/>
        <rFont val="Arial"/>
        <family val="2"/>
      </rPr>
      <t>Gli aggiudicatari violano le condizioni contrattali qualora non consegnino i prodotti concordati oppure li alterino o li sostituiscano con merce di qualità inferiore 
- Sostituzione di prodotti o
- Assenza dei prodotti o prestazione dei servizi non conforme a quanto convenuto</t>
    </r>
  </si>
  <si>
    <r>
      <rPr>
        <sz val="10"/>
        <rFont val="Arial"/>
        <family val="2"/>
      </rPr>
      <t>Beneficiari e terzi</t>
    </r>
  </si>
  <si>
    <r>
      <rPr>
        <sz val="10"/>
        <rFont val="Arial"/>
        <family val="2"/>
      </rPr>
      <t>Esterno</t>
    </r>
  </si>
  <si>
    <r>
      <rPr>
        <b/>
        <sz val="12"/>
        <rFont val="Arial"/>
        <family val="2"/>
      </rPr>
      <t>IR8</t>
    </r>
  </si>
  <si>
    <r>
      <rPr>
        <sz val="10"/>
        <rFont val="Arial"/>
        <family val="2"/>
      </rPr>
      <t>Modifica di un contratto esistente</t>
    </r>
  </si>
  <si>
    <r>
      <rPr>
        <sz val="10"/>
        <rFont val="Arial"/>
        <family val="2"/>
      </rPr>
      <t>Un beneficiario e un aggiudicatario si accordano per modificare un contratto esistente stabilendo condizioni più favorevoli per il terzo in misura tale da invalidare la decisione originaria di aggiudicazione dell'appalto.</t>
    </r>
  </si>
  <si>
    <r>
      <rPr>
        <sz val="10"/>
        <rFont val="Arial"/>
        <family val="2"/>
      </rPr>
      <t xml:space="preserve">Può accadere che la modifica venga apportata ad avvenuta stipulazione del contratto tra un beneficiario e un terzo e che alteri i termini/le condizioni contrattuali in misura tale che la decisione originaria di aggiudicazione dell'appalto non possa più essere valida.   </t>
    </r>
  </si>
  <si>
    <r>
      <rPr>
        <sz val="10"/>
        <rFont val="Arial"/>
        <family val="2"/>
      </rPr>
      <t>Beneficiari e terzi</t>
    </r>
  </si>
  <si>
    <r>
      <rPr>
        <sz val="10"/>
        <rFont val="Arial"/>
        <family val="2"/>
      </rPr>
      <t>Esterno</t>
    </r>
  </si>
  <si>
    <r>
      <rPr>
        <b/>
        <sz val="20"/>
        <rFont val="Arial"/>
        <family val="2"/>
      </rPr>
      <t>Attuazione - rischi relativi ai costi della manodopera sostenuti da beneficiari o terzi</t>
    </r>
  </si>
  <si>
    <r>
      <rPr>
        <b/>
        <sz val="12"/>
        <rFont val="Arial"/>
        <family val="2"/>
      </rPr>
      <t>IR9</t>
    </r>
  </si>
  <si>
    <r>
      <rPr>
        <sz val="10"/>
        <rFont val="Arial"/>
        <family val="2"/>
      </rPr>
      <t>Sopravvalutazione della qualità o delle attività del personale</t>
    </r>
  </si>
  <si>
    <r>
      <rPr>
        <sz val="10"/>
        <rFont val="Arial"/>
        <family val="2"/>
      </rPr>
      <t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t>
    </r>
  </si>
  <si>
    <r>
      <rPr>
        <sz val="10"/>
        <rFont val="Arial"/>
        <family val="2"/>
      </rPr>
      <t>1) Può accadere che un beneficiario o un terzo proponga una squadra di personale adeguatamente qualificato per una gara d'appalto al solo scopo di svolgere il lavoro con una manodopera non sufficientemente qualificata oppure 2) falsifichi deliberatamente le descrizioni delle mansioni svolte dal personale affinché le spese rivendicate siano considerate costi ammissibili</t>
    </r>
  </si>
  <si>
    <r>
      <rPr>
        <sz val="10"/>
        <rFont val="Arial"/>
        <family val="2"/>
      </rPr>
      <t>Beneficiari e terzi</t>
    </r>
  </si>
  <si>
    <r>
      <rPr>
        <sz val="10"/>
        <rFont val="Arial"/>
        <family val="2"/>
      </rPr>
      <t>Esterno</t>
    </r>
  </si>
  <si>
    <r>
      <rPr>
        <b/>
        <sz val="12"/>
        <rFont val="Arial"/>
        <family val="2"/>
      </rPr>
      <t>IR10</t>
    </r>
  </si>
  <si>
    <r>
      <rPr>
        <sz val="10"/>
        <rFont val="Arial"/>
        <family val="2"/>
      </rPr>
      <t>Costi di manodopera fittizi</t>
    </r>
  </si>
  <si>
    <r>
      <rPr>
        <sz val="10"/>
        <rFont val="Arial"/>
        <family val="2"/>
      </rPr>
      <t>Beneficiari e terzi</t>
    </r>
  </si>
  <si>
    <r>
      <rPr>
        <sz val="10"/>
        <rFont val="Arial"/>
        <family val="2"/>
      </rPr>
      <t>Esterno</t>
    </r>
  </si>
  <si>
    <r>
      <rPr>
        <b/>
        <sz val="12"/>
        <rFont val="Arial"/>
        <family val="2"/>
      </rPr>
      <t>IR11</t>
    </r>
  </si>
  <si>
    <r>
      <rPr>
        <sz val="10"/>
        <rFont val="Arial"/>
        <family val="2"/>
      </rPr>
      <t>Costi di manodopera erroneamente ripartiti tra progetti specifici</t>
    </r>
  </si>
  <si>
    <r>
      <rPr>
        <sz val="10"/>
        <rFont val="Arial"/>
        <family val="2"/>
      </rPr>
      <t>Un beneficiario ripartisce erroneamente di proposito i costi relativi al personale tra progetti dell'UE e progetti finanziati da altre fonti</t>
    </r>
  </si>
  <si>
    <r>
      <rPr>
        <sz val="10"/>
        <rFont val="Arial"/>
        <family val="2"/>
      </rPr>
      <t>Può accedere che un beneficiario ripartisca deliberatamente in modo errato i costi relativi al personale tra progetti dell'UE e progetti finanziati da altre fonti</t>
    </r>
  </si>
  <si>
    <r>
      <rPr>
        <sz val="10"/>
        <rFont val="Arial"/>
        <family val="2"/>
      </rPr>
      <t>Beneficiari</t>
    </r>
  </si>
  <si>
    <r>
      <rPr>
        <sz val="10"/>
        <rFont val="Arial"/>
        <family val="2"/>
      </rPr>
      <t>Esterno</t>
    </r>
  </si>
  <si>
    <r>
      <rPr>
        <b/>
        <sz val="12"/>
        <rFont val="Arial"/>
        <family val="2"/>
      </rPr>
      <t>IRXX</t>
    </r>
  </si>
  <si>
    <r>
      <rPr>
        <i/>
        <sz val="10"/>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</si>
  <si>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</si>
  <si>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</si>
  <si>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</si>
  <si>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</si>
  <si>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</si>
  <si>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</si>
  <si>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</si>
  <si>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</si>
  <si>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</si>
  <si>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</si>
  <si>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</si>
  <si>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</si>
  <si>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</si>
  <si>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</si>
  <si>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</si>
  <si>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</si>
  <si>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</si>
  <si>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</si>
  <si>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</si>
  <si>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</si>
  <si>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</si>
  <si>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</si>
  <si>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</si>
  <si>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</si>
  <si>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Conflitto di interesse non dichiarato</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</si>
  <si>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</si>
  <si>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</si>
  <si>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</si>
  <si>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</si>
  <si>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</si>
  <si>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</si>
  <si>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</si>
  <si>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</si>
  <si>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</si>
  <si>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</si>
  <si>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</si>
  <si>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</si>
  <si>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</si>
  <si>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</si>
  <si>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</si>
  <si>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</si>
  <si>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</si>
  <si>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</si>
  <si>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</si>
  <si>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</si>
  <si>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</si>
  <si>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</si>
  <si>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</si>
  <si>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</si>
  <si>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</si>
  <si>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</si>
  <si>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</si>
  <si>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</si>
  <si>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</si>
  <si>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</si>
  <si>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</si>
  <si>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</si>
  <si>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</si>
  <si>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</si>
  <si>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</si>
  <si>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</si>
  <si>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</si>
  <si>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</si>
  <si>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</si>
  <si>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</si>
  <si>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</si>
  <si>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</si>
  <si>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</si>
  <si>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</si>
  <si>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</si>
  <si>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</si>
  <si>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</si>
  <si>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</si>
  <si>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</si>
  <si>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</si>
  <si>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</si>
  <si>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</si>
  <si>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</si>
  <si>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</si>
  <si>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</si>
  <si>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</si>
  <si>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</si>
  <si>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</si>
  <si>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</si>
  <si>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</si>
  <si>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</si>
  <si>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</si>
  <si>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</si>
  <si>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</si>
  <si>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</si>
  <si>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</si>
  <si>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</si>
  <si>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</si>
  <si>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t>Un'organizzazione presenta per lo stesso progetto una richiesta di finanziamento con diversi fondi dell'UE e/o degli Stati membri senza dichiarare tali richieste</t>
  </si>
  <si>
    <t>Aggiudicazioni ingiustificate ad un singolo fornitore</t>
  </si>
  <si>
    <t>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t>
  </si>
  <si>
    <t>I candidati dichiarano il falso nella domanda, facendo credere al comitato di valutazione di soddisfare i criteri generali e specifici di ammissibilità per superare la procedura di presentazione della candidatura</t>
  </si>
  <si>
    <t>Il rischio riguarda la sua Autorità di gestione?</t>
  </si>
  <si>
    <t xml:space="preserve">1) Può accadere che i beneficiari aggiudichino contratti di subappalto a terzi nei confronti dei quali un membro del personale nutre un interesse, sia esso di carattere finanziario o di altro genere. Analogamente, le organizzazioni non possono rendere integralmente noti tutti i conflitti di interesse quando si candidano per un contratto oppure 2) può accadere che terzi che si sono candidati per un contratto paghino somme illecite e tangenti ai beneficiari per influenzare l'aggiudicazione.     </t>
  </si>
  <si>
    <t xml:space="preserve">1) Può accadere che i beneficiari frazionino un'acquisizione in due o più ordini di acquisto o contratti al fine di evitare di dover bandire una procedura di gara o una verifica della gestione di livello superiore o 2) che i beneficiari falsifichino il motivo per cui hanno aggiudicato i contratti ad un solo fornitore definendo specifiche molto restrittive o 3) aggiudichino contratti a terzi favoriti senza effettuare la gara d'appalto richiesta o 4) proroghino le durate originarie dei contratti, mediante l'inserimento di una clausola contrattuale o di una condizione supplementare, al fine di evitare una nuova gara d'appalto. </t>
  </si>
  <si>
    <t>1) Può accadere che i beneficiari "personalizzino" le richieste di offerte o di proposte in modo che esse prevedano specifiche che corrispondono appositamente alle qualifiche di un particolare offerente o che solo un offerente può soddisfare. È possibile che vengano richieste specifiche eccessivamente restrittive per escludere altri offerenti qualificati o 2) che il personale di un beneficiario addetto alla definizione del progetto o alla valutazione delle offerte divulghi informazioni riservate per aiutare un offerente favorito a formulare una proposta tecnica o finanziaria migliore (bilanci di previsioni, soluzioni preferite o dettagli sulle offerte concorrenti) o 3) che i beneficiari manipolino le offerte dopo averle ricevute per garantire la selezione di un offerente favorito</t>
  </si>
  <si>
    <t xml:space="preserve">1) Può accadere che terzi appartenenti a una particolare area geografica, regione o settore agiscano in collusione per sconfiggere la concorrenza e aumentare i prezzi mediante il ricorso a vari sistemi di offerte concordate quali offerte complementari, rotazione delle offerte, soppressione delle offerte e divisione del mercato oppure 2) facciano partecipare un fornitore "fantasma" di servizi al fine di presentare offerte complementari che rientrano nell'ambito di offerte concordate, gonfiare i costi o semplicemente generare fatture fittizie. Inoltre, è possibile che un dipendente del beneficiario autorizzi pagamenti a favore di un fornitore fittizio al fine di appropriarsi indebitamente di finanziamenti. </t>
  </si>
  <si>
    <t xml:space="preserve">Un offerente manipola fatture o dichiarazioni di spesa al fine di sovraccaricare i costi o di ricaricare quelli sostenuti.
- Duplicazione delle dichiarazioni di spesa da parte di un singolo offerente o 
- Fatture false, gonfiate o duplicate.
</t>
  </si>
  <si>
    <t xml:space="preserve">1) Può accadere che terzi sostituiscano i prodotti specificati nel contratto con altri di qualità inferiore o che non soddisfino le specifiche contrattuali e poi dichiarino il falso, asserendo di averle soddisfatte, e che i beneficiari siano complici in tale frode o 2) alcuni o tutti i prodotti o servizi oggetto della consegna in base ai termini contrattuali non vengano consegnati o resi, o che il contratto sia stato deliberatamente eseguito in modo non conforme a quanto convenuto. </t>
  </si>
  <si>
    <t xml:space="preserve">1) Può accadere che un beneficiario o un terzo dichiarino deliberatamente costi di manodopera fittizi "gonfiando" il numero delle ore di lavoro dei formatori o falsificando i documenti che attestano l'esistenza di tali attività, quali il foglio delle presenze e le fatture per l'affitto delle aule per la formazione o 2) che un beneficiario o un terzo dichiarino deliberatamente che si sono svolte delle ore di lavoro straordinario per le quali non è stata erogata alcuna retribuzione al personale o 3) che un beneficiario o un terzo dichiarino deliberatamente costi relativi al personale eccessivamente onerosi indicando tariffe orarie false o un numero di ore effettive di lavoro non corrispondente alla realtà o 4) che un beneficiario o un terzo falsifichino la documentazione per rivendicare costi relativi a personale che non è stato impiegato o a personale inesistente o 5) che un beneficiario o un terzo falsifichino deliberatamente la documentazione per indurre a credere che abbiano sostenuto dei costi durante il periodo di esecuzione del contratto.  </t>
  </si>
  <si>
    <t xml:space="preserve">1) Può accadere che un contratto venga aggiudicato a un beneficiario nei confronti del quale un membro del personale nutra un interesse, sia esso di carattere finanziario o di altro genere. Analogamente, le organizzazioni non possono rendere integralmente noti tutti i conflitti di interesse quando si candidano per un contratto oppure 2) può accadere che beneficiari che si sono candidati per determinati contratti paghino somme illecite e tangenti per influenzarne l'aggiudicazione.     </t>
  </si>
  <si>
    <t xml:space="preserve">Un comitato secondario svolge un controllo a campione sulle offerte aggiudicatarie per verificare che l'importo di queste ultime non sia eccessivamente vicino all'offerta più bassa successiva, che dette offerte non siano state presentate oltre i termini e / o non vi siano prove che dimostrino che l'offerente aggiudicatario fosse privatamente in contatto col personale dell'ente appaltante, nonché per verificare la presenza di indizi di condotte fraudolente. </t>
  </si>
  <si>
    <t>Sì</t>
  </si>
  <si>
    <t>Elevato</t>
  </si>
  <si>
    <t>Moderato</t>
  </si>
  <si>
    <t>NO</t>
  </si>
  <si>
    <t>SI</t>
  </si>
  <si>
    <t>Si: requisiti dichiarati dai potenziali beneficiari sono verificati a campione dal Responsabile di azione prima del pagamento</t>
  </si>
  <si>
    <t>Medio</t>
  </si>
  <si>
    <t>Basso</t>
  </si>
  <si>
    <t>medio</t>
  </si>
  <si>
    <t xml:space="preserve">si </t>
  </si>
  <si>
    <t>si</t>
  </si>
  <si>
    <t xml:space="preserve">Si, in relazione alla segnalazione si attiva il Responsabile della prevenzione della corruzione  </t>
  </si>
  <si>
    <t>Media</t>
  </si>
  <si>
    <t>SI, come previsto dalla normativa in materia di appalti pubblici</t>
  </si>
  <si>
    <t>SI, anche tramite i controlli di I Livello</t>
  </si>
  <si>
    <t>MEDIO</t>
  </si>
  <si>
    <t>SI (attraverso il controllo di I livello)</t>
  </si>
  <si>
    <t>SI (attraversol'utilizzo del sistema IMS)</t>
  </si>
  <si>
    <t>SI (attraverso i controlli in loco)</t>
  </si>
  <si>
    <t>no</t>
  </si>
  <si>
    <t>si (attraverso il controllo di primo livello)</t>
  </si>
  <si>
    <t>Si (attrverso il sistema IMS)</t>
  </si>
  <si>
    <t>si (attraverso il sistema IMS)</t>
  </si>
  <si>
    <t>si in quanto le modifiche contrattuali sono approvate dal RUP che non fa parte delle Commissioni aggiudicatrici</t>
  </si>
  <si>
    <t>Rinvio Piano di azione</t>
  </si>
  <si>
    <t>Entro 30 giorni dalla comunicazione concernente la proposta di modifica del contratto</t>
  </si>
  <si>
    <t>Si (attraverso le verifiche svolte dal Responsabile di azione sulle comunicazioni preventive del beneficiario/soggetto attuatore)</t>
  </si>
  <si>
    <t>Si, attraverso l'acquisizione di sistemi di registrazione</t>
  </si>
  <si>
    <t>Si, attraverso l'acquisizione delle relazioni sulle attività svolte</t>
  </si>
  <si>
    <t>si, attraverso sistema di registrazione</t>
  </si>
  <si>
    <t>Si, attraverso l'acquisizione di relazioni sulle attività</t>
  </si>
  <si>
    <t>si, attraverso sistemi di registrazione</t>
  </si>
  <si>
    <t>gli oneri per lo straordinario non costituiscono spesa ammissibile</t>
  </si>
  <si>
    <t>Si, attraverso il controllo dei documenti giustificativi</t>
  </si>
  <si>
    <t>Si, attraverso i controlli in loco e la consultazione di banche dati</t>
  </si>
  <si>
    <t>Si, attraverso le verifiche della rendicontazione</t>
  </si>
  <si>
    <t>M</t>
  </si>
  <si>
    <t>Alto</t>
  </si>
  <si>
    <t>NO, in quanto i controlli di secondo livello sono di competenza dell'ADA</t>
  </si>
  <si>
    <t>No, tale attività di controllo è svolta dall'ADA</t>
  </si>
  <si>
    <t>m</t>
  </si>
  <si>
    <t>SI, il pagamento è preceduto dallo svolgimento dei controllo di primo livello</t>
  </si>
  <si>
    <t>Si, attraverso il Codice di comportamento dei dipendenti della Giunta regionale che è corredato di un allegato recante le sanzioni per violazione del Codice medesimo</t>
  </si>
  <si>
    <t>Si, attraverso le attività di controllo dell'ADA</t>
  </si>
  <si>
    <t>si, nei siti istituzionali degli enti, sezione "Amministrazione trasparente"</t>
  </si>
  <si>
    <t>Si, in applicazione del Codice degli appalti. Controllo di I livello sui verbali delle Commissione</t>
  </si>
  <si>
    <t>Si,è' assicurata la rotazione dei componenti delle Commissioni di gara</t>
  </si>
  <si>
    <t>si, attraverso i controlli di primo livello</t>
  </si>
  <si>
    <t>Si, attraverso il controllo di primo livello</t>
  </si>
  <si>
    <t>POR FSE ABRUZZO 2014-2020</t>
  </si>
  <si>
    <t>Obiettivo “Investimenti a favore della crescita e dell'occupazione”</t>
  </si>
  <si>
    <t>CCI 2014IT05SFOP009</t>
  </si>
  <si>
    <t>POR FESR ABRUZZO 2014-2020</t>
  </si>
  <si>
    <t>CCI 2014IT16RFOP004</t>
  </si>
  <si>
    <t>PAR Garanzia Giovani – PON IOG 2014-2020</t>
  </si>
  <si>
    <t>SR1</t>
  </si>
  <si>
    <t>SR2</t>
  </si>
  <si>
    <t>SR3</t>
  </si>
  <si>
    <t>IR2</t>
  </si>
  <si>
    <t>NO, in quanto le operazioni sono soggette a controllo documentale per il 100% delle operazioni</t>
  </si>
  <si>
    <t>IR3</t>
  </si>
  <si>
    <t xml:space="preserve">SI, come da PTCP (L.190/2012) e Codice di comportamento dei dipendenti della Giunta regionale </t>
  </si>
  <si>
    <t>IR4</t>
  </si>
  <si>
    <t>Non è richiesto un meccanismo di questo tipo. In ogni caso le verifiche sono effettuate  attraverso i controlli di primo livello</t>
  </si>
  <si>
    <t>SI, è previsto nell'ambito delle condizionalità ex ante appalti</t>
  </si>
  <si>
    <t>IR5</t>
  </si>
  <si>
    <t>IR6</t>
  </si>
  <si>
    <t>IR7</t>
  </si>
  <si>
    <t>IR8</t>
  </si>
  <si>
    <t>IR9</t>
  </si>
  <si>
    <t>IR10</t>
  </si>
  <si>
    <t>si, attraverso le verifiche sulle imputazioni dei costi correlati ai diversi progetti anche mediante i sistemi di registrazione dei tempi (controlli di primo livello)</t>
  </si>
  <si>
    <t>CR1</t>
  </si>
  <si>
    <t>CR2</t>
  </si>
  <si>
    <t>CR3</t>
  </si>
  <si>
    <t>PR1</t>
  </si>
  <si>
    <t>PR2</t>
  </si>
  <si>
    <t>PR3</t>
  </si>
  <si>
    <t>CCI 2014IT05M90P001</t>
  </si>
  <si>
    <t>Tutte le candidature devono essere registrate e valutate conformemente a criteri applicabili.</t>
  </si>
  <si>
    <t>Tutte le decisioni in merito all'approvazione / al rigetto delle candidature devono essere comunicate ai candidati.</t>
  </si>
  <si>
    <t>Sono in atto azioni preventive e correttive nel caso in cui l'audit rilevi degli errori sistemici.</t>
  </si>
  <si>
    <t>Vi è una pista di controllo adeguata che consente di verificare la corrispondenza tra gli importi complessivi certificati alla Commissione e le singole registrazioni di spesa.</t>
  </si>
  <si>
    <t xml:space="preserve">AUTOVALUTAZIONE DEL RISCHIO DI FRODE </t>
  </si>
  <si>
    <t>E INDIVIDUAZIONE DELLE MISURE ANTIFRODE</t>
  </si>
  <si>
    <t>Si comprova che i beneficiari abbiano predisposto un meccanismo di revisione interna per verificare regolarmente il funzionamento dei controlli interni relativi all'appalto.</t>
  </si>
  <si>
    <r>
      <t xml:space="preserve">Un membro del personale </t>
    </r>
    <r>
      <rPr>
        <sz val="10"/>
        <color rgb="FFFF0000"/>
        <rFont val="Arial"/>
        <family val="2"/>
      </rPr>
      <t>dell'AdG, degli RdA e degli OI</t>
    </r>
    <r>
      <rPr>
        <sz val="10"/>
        <color theme="1"/>
        <rFont val="Arial"/>
        <family val="2"/>
      </rPr>
      <t xml:space="preserve"> </t>
    </r>
    <r>
      <rPr>
        <strike/>
        <sz val="10"/>
        <color theme="1"/>
        <rFont val="Arial"/>
        <family val="2"/>
      </rPr>
      <t>di un'AG</t>
    </r>
    <r>
      <rPr>
        <sz val="10"/>
        <color theme="1"/>
        <rFont val="Arial"/>
        <family val="2"/>
      </rPr>
      <t xml:space="preserve"> favorisce un offerente in una procedura di gara mediante:
- specifiche atte a favorire le turbative d'asta
- la divulgazione dei dati relativi alle offerte o
- la manipolazione delle offerte.</t>
    </r>
  </si>
  <si>
    <t>Tollerabile</t>
  </si>
  <si>
    <t>Significativo</t>
  </si>
  <si>
    <t>Critico</t>
  </si>
  <si>
    <t>Verde</t>
  </si>
  <si>
    <t>Arancione</t>
  </si>
  <si>
    <t>Rosso</t>
  </si>
  <si>
    <t>Legenda relativa ai punteggi assegnati e agli esiti della valutazione del rischio</t>
  </si>
  <si>
    <t>Livello di rischio</t>
  </si>
  <si>
    <t>Area</t>
  </si>
  <si>
    <t>SI (Cfr. SC 2..2)</t>
  </si>
  <si>
    <t>Le funzioni sono nettamente definite, ripartite e separate sia tra le Autorità di Gestione e gli Organismi Intermedi che al loro interno. L'Autorità di gestione mette in atto procedure adeguate per monitorare l'esecuzione effettiva dei compiti delegati agli organismi intermedi.</t>
  </si>
  <si>
    <t>Si, ad esempio sono  frequenti i controlli effettuati dalla Guardia di Finanza, anche su segnalazione dell'AdG. Inoltre, attraverso il  Registro Nazionale Aiuti di Stato è possibile effettuare puntuali verifiche sui finanziamenti concessi alle imprese; con il software Arachne è possibile consultare la banca dati completa dei progetti, attuati nel contesto dei fondi strutturali dell'UE, arricchita con le informazioni disponibili pubblicamente relative a progetti,  beneficiari, contratti e appaltatori che possono essere soggetti a rischio di frodi, conflitto di interesse e irregolarità; infine, sono svolti controlli a campione sulle dichiarazioni presentate da parte dei Responsabili di Azione e da parte dei controllori di primo livello.</t>
  </si>
  <si>
    <t>4. Se il risultato dell’autovalutazione evidenzia un rischio netto significativo o critico (classificazione arancione o rosso) il Gruppo procede, attraverso la compilazione della specifica scheda, a valutare l’effetto dei controlli aggiuntivi.</t>
  </si>
  <si>
    <r>
      <t xml:space="preserve">1.  La quantificazione del </t>
    </r>
    <r>
      <rPr>
        <b/>
        <u/>
        <sz val="11"/>
        <color theme="1"/>
        <rFont val="Calibri"/>
        <family val="2"/>
        <scheme val="minor"/>
      </rPr>
      <t>rischio complessiv</t>
    </r>
    <r>
      <rPr>
        <b/>
        <sz val="11"/>
        <color theme="1"/>
        <rFont val="Calibri"/>
        <family val="2"/>
        <scheme val="minor"/>
      </rPr>
      <t>o</t>
    </r>
    <r>
      <rPr>
        <sz val="11"/>
        <color theme="1"/>
        <rFont val="Calibri"/>
        <family val="2"/>
        <scheme val="minor"/>
      </rPr>
      <t>: consiste nel quantificare l’impatto e la probabilità del rischio lordo, attribuendo un punteggio a ciascuno dei fattori sulla base dei criteri esplicitati dalla Commissione. Il punteggio totale è generato automaticamente dall’applicazione della formula di riferimento (Impatto x Probabilità) da cui scaturiscono tre livelli di classificazione del rischio: verde (tollerabile), arancione (significativo) e rosso (critico).</t>
    </r>
  </si>
  <si>
    <r>
      <t>2.</t>
    </r>
    <r>
      <rPr>
        <sz val="7"/>
        <color theme="1"/>
        <rFont val="Calibri"/>
        <family val="2"/>
        <scheme val="minor"/>
      </rPr>
      <t> </t>
    </r>
    <r>
      <rPr>
        <sz val="11"/>
        <color theme="1"/>
        <rFont val="Calibri"/>
        <family val="2"/>
        <scheme val="minor"/>
      </rPr>
      <t xml:space="preserve"> La valutazione dell’efficacia dei controlli esistenti per limitare il</t>
    </r>
    <r>
      <rPr>
        <b/>
        <sz val="11"/>
        <color theme="1"/>
        <rFont val="Calibri"/>
        <family val="2"/>
        <scheme val="minor"/>
      </rPr>
      <t xml:space="preserve"> </t>
    </r>
    <r>
      <rPr>
        <b/>
        <u/>
        <sz val="11"/>
        <color theme="1"/>
        <rFont val="Calibri"/>
        <family val="2"/>
        <scheme val="minor"/>
      </rPr>
      <t>rischio lordo</t>
    </r>
    <r>
      <rPr>
        <sz val="11"/>
        <color theme="1"/>
        <rFont val="Calibri"/>
        <family val="2"/>
        <scheme val="minor"/>
      </rPr>
      <t>: consiste nell’ identificare i controlli in atto e verificarne l’efficacia.</t>
    </r>
  </si>
  <si>
    <r>
      <t>3. Il calcolo del</t>
    </r>
    <r>
      <rPr>
        <b/>
        <sz val="11"/>
        <color theme="1"/>
        <rFont val="Calibri"/>
        <family val="2"/>
      </rPr>
      <t xml:space="preserve"> </t>
    </r>
    <r>
      <rPr>
        <b/>
        <u/>
        <sz val="11"/>
        <color theme="1"/>
        <rFont val="Calibri"/>
        <family val="2"/>
      </rPr>
      <t>rischio netto</t>
    </r>
    <r>
      <rPr>
        <sz val="11"/>
        <color theme="1"/>
        <rFont val="Calibri"/>
        <family val="2"/>
      </rPr>
      <t>: consiste nel valutare il livello di rischio dopo aver preso in considerazione l’effetto di tutti i controlli esistenti. La quantificazione dell’impatto e della probabilità del rischio netto è generata automaticamente dalla formula di riferimento (Impatto/probabilità lordo + effetto controlli). Il punteggio che scaturisce dall’applicazione della formula corrisponde ad uno dei tre livelli di rischio lordo (verde, arancione e rosso). L’attività di valutazione del rischio di frode può considerarsi conclusa solo se il rischio netto è tollerabile (classificazione verde). Ciò conferma la presenza un sistema che contempla misure di prevenzione di frode efficaci.</t>
    </r>
  </si>
  <si>
    <r>
      <t xml:space="preserve">5. Definire il </t>
    </r>
    <r>
      <rPr>
        <b/>
        <u/>
        <sz val="11"/>
        <color theme="1"/>
        <rFont val="Calibri"/>
        <family val="2"/>
      </rPr>
      <t>rischio target</t>
    </r>
    <r>
      <rPr>
        <sz val="11"/>
        <color theme="1"/>
        <rFont val="Calibri"/>
        <family val="2"/>
      </rPr>
      <t xml:space="preserve"> del programma cioè il livello di rischio che l’AdG ritiene tollerabile dopo che tutti i controlli sono definiti e operanti.</t>
    </r>
  </si>
  <si>
    <t xml:space="preserve">I membri dei comitati di valutazione influenzano deliberatamente la valutazione e la selezione dei candidati per favorire uno di loro attraverso un trattamento compiacente nei confronti della sua candidatura in fase di valutazione o esercitando pressioni su altri membri della giuria </t>
  </si>
  <si>
    <t>Autorità di gestione /OI/ Responsabili di Azione e beneficiari</t>
  </si>
  <si>
    <t>Chi è esposto al rischio? 
(Autorità di gestione (AdG) / Responsabili di Azione (RdA) /Organismi Intermedi (OI) / Autorità di certificazione (AC) / Beneficiari (BF) / Terzi</t>
  </si>
  <si>
    <t>Il rischio è interno (nell'ambito delle AdG), esterno o frutto di collusione?</t>
  </si>
  <si>
    <t xml:space="preserve">I Comitati di valutazione costituiti dai soggetti interessati (AdG, RdA, OI) generalmente comprendono diversi membri del personale direttivo (ed eventualmente anche oggetti esterni al personale regionale in qualità di esperti) che si avvicendano a rotazione e vengono selezionati, con un certo grado di casualità, per partecipare a ciascun comitato di valutazione. 
</t>
  </si>
  <si>
    <t>L'AdG,i Responsabili di Azione e gli OI attuano una politica in materia di conflitto di interessi  in attuazione del Piano Triennale di Prevenzione della Corruzione che prevede l'acquisizione da parte di ogni componente delle Commissioni di valutazione della  dichiarazione sull'assenza di conflitti di interesse.</t>
  </si>
  <si>
    <t>L'AdG svolge regolarmente corsi di formazione adeguati per tutto il personale in materia di deontologia e integrità. I corsi sono svolti in attuazione di quanto previsto dal Piano di Prevenzione della Corruzione e del Programma Triennale per l'Integrità e la Trasparenza</t>
  </si>
  <si>
    <t>L'AdG garantisce che i suoi membri sono consapevoli delle conseguenze che comporta la partecipazione ad attività che possano mettere in dubbio la loro integrità, con una chiara descrizione di tali conseguenze e delle relative infrazioni specifiche.</t>
  </si>
  <si>
    <t>Tutti gli inviti a presentare candidature devono essere pubblicati.</t>
  </si>
  <si>
    <t>Il processo di screening dell'AdG, degli RdA e degli OI per le candidature dei progetti prevede una verifica di tutta la documentazione di supporto.</t>
  </si>
  <si>
    <t>Nel processo di screening l'AdG, gli RdA e gli OI si avvalgono delle conoscenze acquisite in precedenza sul beneficiario per adottare una decisione informata in merito alla veridicità delle dichiarazioni e delle informazioni presentate. Inoltre, l’AdG utilizza, in un’ottica di prevenzione, il Software “ARACHNE” per l’assegnazione di punteggi al rischio ed identificare le operazioni che potrebbero essere esposte al rischio di frode, al conflitto d'interesse, ecc.</t>
  </si>
  <si>
    <t xml:space="preserve">Nel processo di screening  l'AdG, gli RdA e gli OI si avvalgono delle conoscenze acquisite, anche attraverso il software Arachne, sulle domande fraudolente precedentemente presentate </t>
  </si>
  <si>
    <t>Può dimostrare il funzionamento di questo controllo?</t>
  </si>
  <si>
    <t>Il processo di screening dell'AdG, degli RdA e degli OI prevede controlli incrociati con le autorità nazionali che amministrano altri fondi e con altri Stati membri interessati, in particolare mediante l'utilizzo del software Arachne che consente la consultazione di informazioni sviluppato dalla Commissione europea.</t>
  </si>
  <si>
    <t>Chi è esposto al rischio? 
(Autorità di gestione (AdG) / Responsabili di Azione (RdA) /Organismi Intermedi (OI)  / Autorità di certificazione (AC) / Beneficiari (BF) / Terzi</t>
  </si>
  <si>
    <t>IC 1.1</t>
  </si>
  <si>
    <t xml:space="preserve">L'AdG, i Responsabili di Azione e gli OI assicurano  che i comitati di valutazione del beneficiario comprendano diversi membri del personale direttivo (ed eventualmente anche oggetti esterni al personale regionale in qualità di esperti) che si avvicendano a rotazione e vengono selezionati con un certo grado di casualità per partecipare ai comitati. L'AdG, i Responsabili di Azione e gli OI  verificano il funzionamento di questi controlli su un campione di beneficiari. </t>
  </si>
  <si>
    <t>IC 1.2</t>
  </si>
  <si>
    <t>L'AdG, i Responsabili di Azione e gli OI richiedono che i beneficiari prevedano politiche in materia di conflitto di interessi, nonché dichiarazioni e registri relativi ai conflitti e ne verificano il funzionamento su un campione di beneficiari.</t>
  </si>
  <si>
    <t>IC 1.3</t>
  </si>
  <si>
    <t>L'AdG, i Responsabili di Azione e gli OI forniscono orientamenti chiari o una formazione ai beneficiari sull'etica, sui conflitti di interessi e sulle conseguenze della mancata adesione alle linee guida approvate.</t>
  </si>
  <si>
    <t>IC 1.4</t>
  </si>
  <si>
    <r>
      <t xml:space="preserve">L'AdG attua e rende pubblico un meccanismo per denunciare le irregolarità in caso di sospetta condotta fraudolenta che prevede la raccolta e la valutazione di tutte le segnalazioni di irregolarità, compresi i casi di frode e sospetta frode, rilevate dagli RdA e dagli OI, che emergono dai controlli di primo livello e da eventuali controlli effettuati dalle altre Autorità, anche esterne, al fine di assicurare che le stesse segnalazioni, qualora ricorrano le condizioni, vengano inserite nel sistema informativo IMS - </t>
    </r>
    <r>
      <rPr>
        <i/>
        <sz val="10"/>
        <rFont val="Arial"/>
        <family val="2"/>
      </rPr>
      <t>Irregularities Management System</t>
    </r>
    <r>
      <rPr>
        <sz val="10"/>
        <rFont val="Arial"/>
        <family val="2"/>
      </rPr>
      <t xml:space="preserve">, per inoltro alla Commissione Europea (OLAF).
Gli RdA e gli OI, oltre che ad informare l’AdG tramite una apposita scheda di comunicazione della irregolarità (All. 21 al Manuale delle procedure dell'AdG) sono tenuti a registrare nel Sistema informativo regionale tutte le irregolarità rilevate. </t>
    </r>
  </si>
  <si>
    <t>IC 1.X</t>
  </si>
  <si>
    <t>Inserire la descrizione di ulteriori controlli...</t>
  </si>
  <si>
    <t>Pagamenti illeciti e tangenti</t>
  </si>
  <si>
    <t>IC 1.11</t>
  </si>
  <si>
    <t>IC 1.12</t>
  </si>
  <si>
    <t>IC 1.13</t>
  </si>
  <si>
    <t>IC 1.14</t>
  </si>
  <si>
    <t>L'AdG, i Responsabili di Azione e gli OI attuano e rendono pubblico un meccanismo per denunciare le irregolarità in caso di sospetta condotta fraudolenta.</t>
  </si>
  <si>
    <t>IC 7.X</t>
  </si>
  <si>
    <r>
      <rPr>
        <sz val="10"/>
        <rFont val="Arial"/>
        <family val="2"/>
      </rPr>
      <t>SI</t>
    </r>
    <r>
      <rPr>
        <strike/>
        <sz val="10"/>
        <rFont val="Arial"/>
        <family val="2"/>
      </rPr>
      <t xml:space="preserve">
</t>
    </r>
  </si>
  <si>
    <t xml:space="preserve">SI 
Sul sito istituzionale della R.A., nella Sezione Amministrazione Trasparente, è attiva la piattaforma informatica sviluppata con il software whistleblowing messo a disposizione da ANAC, per segnalare illeciti. La piattaforma è accessibile  al seguente link: https://anticorruzione.regione.abruzzo.it .
</t>
  </si>
  <si>
    <t>IC 2.1</t>
  </si>
  <si>
    <t xml:space="preserve">L'AdG, gli RdA e gli OI esaminano un elenco di contratti proposti dai beneficiari antecedentemente all'attuazione dei programmi per quanto riguarda i contratti leggermente al di sotto dei valori di soglia
</t>
  </si>
  <si>
    <t>IC 2.2</t>
  </si>
  <si>
    <t xml:space="preserve">L'AdG, gli RdA e gli OI richiedono che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L'AdG, gli RdA e gli OI verificano  il funzionamento di questi controlli su un campione di beneficiari. </t>
  </si>
  <si>
    <t>IC 2.3</t>
  </si>
  <si>
    <t>IC 2.X</t>
  </si>
  <si>
    <t>inserire la descrizione di ulteriori controlli...</t>
  </si>
  <si>
    <t>IC 2.11</t>
  </si>
  <si>
    <t xml:space="preserve">L'AdG, gli RdA e gli OI richiedono che tutte le aggiudicazioni ad un singolo fornitore vengano prima approvate attraverso un meccanismo secondario diverso dal dipartimento appalti (per es. personale direttivo del beneficiario). L'AdG, gli RdA e gli OI verificano il funzionamento di questi controlli su un campione di beneficiari. </t>
  </si>
  <si>
    <t>IC 2.12</t>
  </si>
  <si>
    <t>Le aggiudicazioni ad un singolo fornitore devono essere prima autorizzate dall'AdG, dall'RdA e dagli OI.</t>
  </si>
  <si>
    <t>IC 2.13</t>
  </si>
  <si>
    <t>L'AdG, gli RdA e gli OI effettuano una verifica periodica su un campione di contratti per garantire che le specifiche tecniche non siano troppo restrittive rispetto ai servizi richiesti per il programma.</t>
  </si>
  <si>
    <r>
      <t xml:space="preserve">Si. </t>
    </r>
    <r>
      <rPr>
        <u/>
        <sz val="10"/>
        <rFont val="Arial"/>
        <family val="2"/>
      </rPr>
      <t>Procedure di gara a titolarità regionale</t>
    </r>
    <r>
      <rPr>
        <sz val="10"/>
        <rFont val="Arial"/>
        <family val="2"/>
      </rPr>
      <t xml:space="preserve">:  l'AdG effettua direttamente o attraverso la SUA le verifiche sulle bozze dei capitolati prima dell'avvio delle procedure (validazione da parte dell'AdG). 
</t>
    </r>
    <r>
      <rPr>
        <u/>
        <sz val="10"/>
        <rFont val="Arial"/>
        <family val="2"/>
      </rPr>
      <t>Procedure di gara a regia regionale:</t>
    </r>
    <r>
      <rPr>
        <sz val="10"/>
        <rFont val="Arial"/>
        <family val="2"/>
      </rPr>
      <t xml:space="preserve"> l'AdG, gli RdA e gli OI effettuano comunque controlli documentali sul 100% delle operazioni, attraverso i controlli di primo livello.</t>
    </r>
  </si>
  <si>
    <t>IC 2.14</t>
  </si>
  <si>
    <t>Proroga irregolare del contratto</t>
  </si>
  <si>
    <t>IC 2.21</t>
  </si>
  <si>
    <t>IC 2.22</t>
  </si>
  <si>
    <t>L'AdG, gli RdA e gli OI effettuano una verifica periodica su un campione di contratti al fine di garantire la corretta osservanza della procedura d'appalto.</t>
  </si>
  <si>
    <t>IC 2.23</t>
  </si>
  <si>
    <t xml:space="preserve">L'AdG, gli RdA e gli OI richiedono che i beneficiari prevedano politiche in materia di conflitto di interessi, nonché dichiarazioni e registri relativi ai conflitti e ne verifica il funzionamento su un campione di beneficiari. L'AdG, gli RdA e gli OI verificano il funzionamento di questi controlli su un campione di beneficiari. </t>
  </si>
  <si>
    <t>IC 2.24</t>
  </si>
  <si>
    <t>Mancato svolgimento della gara d'appalto</t>
  </si>
  <si>
    <t>IC 2.31</t>
  </si>
  <si>
    <t xml:space="preserve">L'AdG, gli RdA e gli OI richiedono che i beneficiari dispongano di un meccanismo secondario diverso dal dipartimento appalti per l'approvazione delle modifiche contrattuali. L'AdG, gli RdA e gli OI verificano il funzionamento di questi controlli su un campione di beneficiari. </t>
  </si>
  <si>
    <t>IC 2.32</t>
  </si>
  <si>
    <r>
      <t>Le modifiche contrattuali volte a prorogare un accordo originario al di là di una soglia significativa predefinita devono prima essere approvate dall'AdG, dagli RdA e dagli OI</t>
    </r>
    <r>
      <rPr>
        <sz val="10"/>
        <color theme="1"/>
        <rFont val="Arial"/>
        <family val="2"/>
      </rPr>
      <t/>
    </r>
  </si>
  <si>
    <t>IC 2.33</t>
  </si>
  <si>
    <t>Rif. controllo</t>
  </si>
  <si>
    <t>Descrizione del controllo</t>
  </si>
  <si>
    <t>Effettua regolarmente un test di questo controllo?</t>
  </si>
  <si>
    <t>Quanto ritiene che sia efficace questo controllo?</t>
  </si>
  <si>
    <t>IC 3.1</t>
  </si>
  <si>
    <t xml:space="preserve">L'AdG, gli RdA e gli OI richiedono che i beneficiari dispongano di un meccanismo secondario diverso dal dipartimento appalti per verificare che le specifiche dell'offerta non siano eccessivamente restrittive. L'AdG, gli RdA e gli OI verificano il funzionamento di questi controlli su un campione di beneficiari. </t>
  </si>
  <si>
    <t>IC 3.2</t>
  </si>
  <si>
    <t>L'AdG, gli RdA e gli OI effettuano una verifica periodica a campione sui contratti per garantire che le specifiche tecniche non siano troppo restrittive rispetto ai servizi richiesti per il programma.</t>
  </si>
  <si>
    <r>
      <t xml:space="preserve">Si. </t>
    </r>
    <r>
      <rPr>
        <u/>
        <sz val="10"/>
        <rFont val="Arial"/>
        <family val="2"/>
      </rPr>
      <t>Procedure a titolarità regionale</t>
    </r>
    <r>
      <rPr>
        <sz val="10"/>
        <rFont val="Arial"/>
        <family val="2"/>
      </rPr>
      <t xml:space="preserve">:  l'AdG effettua direttamente o attraverso la SUA le verifiche sulle bozze dei capitolati prima dell'avvio delle procedure (validazione da parte dell'AdG). 
</t>
    </r>
    <r>
      <rPr>
        <u/>
        <sz val="10"/>
        <rFont val="Arial"/>
        <family val="2"/>
      </rPr>
      <t>Procedure a regia regionale:</t>
    </r>
    <r>
      <rPr>
        <sz val="10"/>
        <rFont val="Arial"/>
        <family val="2"/>
      </rPr>
      <t xml:space="preserve"> l'AdG, gli RdA e gli OI effettuano comunque controlli documentali sul 100% delle operazioni, attraverso i controlli di primo livello.</t>
    </r>
  </si>
  <si>
    <t>IC 3.3</t>
  </si>
  <si>
    <t>IC 3.X</t>
  </si>
  <si>
    <t>Divulgazione di dati relativi alle offerte</t>
  </si>
  <si>
    <t>IC 3.11</t>
  </si>
  <si>
    <t xml:space="preserve">L'AdG, gli RdA e gli OI richiedono che i beneficiari dispongano di un meccanismo secondario per lo svolgimento di un controllo a campione delle offerte vincitrici per verificare se gli aggiudicatari abbiano avuto modo di conoscere in anticipo delle informazioni sulle offerte concorrenti. L'AdG, gli RdA e gli OI verificano il funzionamento di questi controlli su un campione di beneficiari. </t>
  </si>
  <si>
    <t>IC 3.12</t>
  </si>
  <si>
    <t xml:space="preserve">L'AdG, gli RdA e gli OI garantiscono un livello elevato di trasparenza nell'aggiudicazione dei contratti, per esempio mediante la pubblicazione di tutte le informazioni relative ai contratti che non siano sensibili al pubblico. L'AdG, gli RdA e gli OI verificano il funzionamento di questi controlli su un campione di beneficiari. </t>
  </si>
  <si>
    <r>
      <t>SI, come da PTPCT 2021-2023</t>
    </r>
    <r>
      <rPr>
        <strike/>
        <sz val="10"/>
        <rFont val="Arial"/>
        <family val="2"/>
      </rPr>
      <t xml:space="preserve"> (Dlgs 33/2013)</t>
    </r>
  </si>
  <si>
    <t>IC 3.13</t>
  </si>
  <si>
    <t xml:space="preserve"> L'AdG, gli RdA e gli OI svolgono periodicamente un controllo a campione delle offerte vincitrici per verificare se gli aggiudicatari abbiano avuto modo di conoscere in anticipo delle informazioni sulle offerte concorrenti.</t>
  </si>
  <si>
    <t>IC 3.14</t>
  </si>
  <si>
    <t xml:space="preserve"> L'AdG, gli RdA e gli OI attuano  e rendono pubblico un meccanismo per denunciare le irregolarità in caso di sospetta condotta fraudolenta.</t>
  </si>
  <si>
    <t xml:space="preserve">SI, come da PTPCT 2021-2023 (L.190/2012) e Codice di comportamento dei dipendenti della Giunta regionale </t>
  </si>
  <si>
    <t>Si, in relazione alla segnalazione si attiva il Responsabile della Prevenzione della Corruzione e della Trasparenza (RPCT)</t>
  </si>
  <si>
    <t>Manipolazione delle offerte</t>
  </si>
  <si>
    <t>IC 3.21</t>
  </si>
  <si>
    <t xml:space="preserve"> L'AdG, gli RdA e gli OI assicurano che la procedura d'appalto preveda una seduta trasparente di apertura delle offerte e opportune disposizioni di sicurezza per le offerte che non sono ancora state aperte.  L'AdG, gli RdA e gli OI verificano  il funzionamento di questi controlli su un campione di beneficiari. </t>
  </si>
  <si>
    <t>IC 3.22</t>
  </si>
  <si>
    <t xml:space="preserve"> L'AdG, gli RdA e gli OI attuano e rendono pubblico un meccanismo per denunciare le irregolarità in caso di sospetta condotta fraudolenta.</t>
  </si>
  <si>
    <t>IC 4.1</t>
  </si>
  <si>
    <t xml:space="preserve"> L'AdG, gli RdA e gli OI richiedono che i beneficiari attuino dei controlli per rilevare l'eventuale presenza di dati relativi alle offerte costantemente elevati o inconsueti (per esempio tramite valutatori di offerte che abbiano una buona conoscenza del mercato) e di rapporti inusuali tra terzi (per esempio la rotazione dei contratti).  L'AdG, gli RdA e gli OI verificano il funzionamento di tali controlli su un campione di beneficiari. </t>
  </si>
  <si>
    <t>IC 4.2</t>
  </si>
  <si>
    <t xml:space="preserve"> L'AdG, gli RdA e gli OI richiedono  che i beneficiari adottino una comparazione di riferimento dei prezzi per prodotti o servizi standard.  L'AdG, gli RdA e gli OI verificano il funzionamento di questi controlli su un campione di beneficiari. </t>
  </si>
  <si>
    <t>Non è richiesto un meccanismo di questo tipo. Tuttavia attraverso il ricorso al mercato elettronico (obbligatorio, tranne le eccezioni), nello svolgimento dei controlli di primo livello vengono effettuate verifiche in ordine ai parametri assunti per l'acquisto di beni e servizi</t>
  </si>
  <si>
    <t>IC 4.3</t>
  </si>
  <si>
    <t xml:space="preserve"> L'AdG, gli RdA e gli OI impartiscono una formazione per i beneficiari interessati sulla prevenzione e sul rilevamento di condotte fraudolente nell'ambito degli appalti pubblici.</t>
  </si>
  <si>
    <t>IC 4.4</t>
  </si>
  <si>
    <t>IC 4.5</t>
  </si>
  <si>
    <t>Si verifica se le aziende che partecipano a un appalto (in particolare alle tre procedure di offerta) siano collegate tra loro (gestione, titolari, ecc.) mediante l'utilizzo di strumenti open source o di ARACHNE</t>
  </si>
  <si>
    <t>IC 4.6</t>
  </si>
  <si>
    <t>Si verifica se le aziende che avevano preso parte a un appalto siano poi divenute appaltatrici o subappaltatrici dell'offerente vincitore</t>
  </si>
  <si>
    <t>IC 4.X</t>
  </si>
  <si>
    <t>Fornitori fantasma di servizi</t>
  </si>
  <si>
    <t>IC 4.11</t>
  </si>
  <si>
    <t xml:space="preserve"> L'AdG, gli RdA e gli OI richiedono che i beneficiari portino a termine i controlli generali nei confronti di tutti i terzi. Tali controlli possono comprendere le verifiche generali sui siti web, le informazioni sulla sede delle aziende, ecc.  L'AdG, gli RdA e gli OI verificano il funzionamento di tali controlli su un campione di beneficiari. </t>
  </si>
  <si>
    <t>IC 4.12</t>
  </si>
  <si>
    <t xml:space="preserve"> L'AdG, gli RdA e gli OI richiedono che i beneficiari attuino dei controlli per confermare i prezzi preventivati dai terzi mediante il confronto con altre fonti indipendenti.  L'AdG, gli RdA e gli OI verificano il funzionamento di questi controlli su un campione di beneficiari. 
</t>
  </si>
  <si>
    <t xml:space="preserve"> L'AdG, gli RdA e gli OI richiedonol'impiego di costi unitari standard da parte dei beneficiari per le forniture regolarmente acquistate. </t>
  </si>
  <si>
    <t>IC 6.1</t>
  </si>
  <si>
    <t xml:space="preserve">L'AdG, gli RdA e gli OI richiedono che il beneficiario verifichi le relazioni di attività e le risultanze del contratto a dimostrazione dei costi (per es. nomi dei membri del personale) e che, a termini di contratto, possa richiedere ulteriori prove a sostegno (per es. sistemi di registrazione dei tempi). L'AdG, gli RdA e gli OI verificano il funzionamento di questi controlli su un campione di beneficiari. </t>
  </si>
  <si>
    <t>IC 6.2</t>
  </si>
  <si>
    <t>L'AdG, gli RdA e gli OI attuano e rendono pubblico un meccanismo per denunciare le irregolarità in caso di sospetta condotta fraudolenta.</t>
  </si>
  <si>
    <t>IC 6.X</t>
  </si>
  <si>
    <t>Fatture false, gonfiate o duplicate</t>
  </si>
  <si>
    <t>IC 6.11</t>
  </si>
  <si>
    <t xml:space="preserve">L'AdG, gli RdA e gli OI richiedono che i beneficiari svolgano una verifica delle fatture inviate per rilevare eventuali duplicazioni (per es. fatture multiple con lo stesso importo, numeri delle fatture, ecc.) o falsificazioni.  L'AdG, gli RdA e gli OI verificano il funzionamento di questi controlli su un campione di beneficiari. </t>
  </si>
  <si>
    <t>IC 6.12</t>
  </si>
  <si>
    <t xml:space="preserve">L'AdG, gli RdA e gli OI richiedono che i beneficiari confrontino il prezzo finale dei prodotti / servizi con il bilancio e con i prezzi generalmente accettati per contratti analoghi. L'AdG, gli RdA e gli OI verificano il funzionamento di questi controlli su un campione di beneficiari. </t>
  </si>
  <si>
    <t>IC 6.13</t>
  </si>
  <si>
    <t xml:space="preserve">L'AdG, gli RdA e gli OI sono tenuti a svolgere verifiche periodiche a campione sulle risultanze dei progetti per confrontarne i relativi costi, al fine di stabilire se i lavori siano stati portati a termine o le spese necessarie siano state sostenute. </t>
  </si>
  <si>
    <t>IC 6.14</t>
  </si>
  <si>
    <t>Inserire la descrizione degli ulteriori controlli...</t>
  </si>
  <si>
    <t>IC 7.1</t>
  </si>
  <si>
    <t xml:space="preserve">L'AdG, gli RdA e gli OI richiedono che i beneficiari, avvalendosi di esperti del settore, verifichino che i prodotti / servizi acquistati corrispondano alle specifiche contrattuali. L'AdG, gli RdA e gli OI verificano il funzionamento di questi controlli su un campione di beneficiari. </t>
  </si>
  <si>
    <t>IC 7.2</t>
  </si>
  <si>
    <t>L'AdG, gli RdA e gli OI svolgono controlli su un campione di progetti per verificare che le relazioni di attività e i prodotti / servizi acquistati corrispondano alle specifiche contrattuali.</t>
  </si>
  <si>
    <t>IC 7.3</t>
  </si>
  <si>
    <t>Assenza dei prodotti</t>
  </si>
  <si>
    <t>IC 7.11</t>
  </si>
  <si>
    <t xml:space="preserve">L'AdG, gli RdA e gli OI esigono che i beneficiari richiedano certificati relativi ai lavori o altri tipi di certificati di verifica, rilasciati da un terzo indipendente ad avvenuta esecuzione del contratto. L'AdG, gli RdA e gli OI dovrebbero  verificare il funzionamento di tali controlli su un campione di beneficiari. </t>
  </si>
  <si>
    <t>IC 7.12</t>
  </si>
  <si>
    <t xml:space="preserve">L'AdG, gli RdA e gli OI svolgono controlli sui certificati relativi ai lavori o altri tipi di certificati di verifica da rilasciare ad avvenuta esecuzione del contratto. </t>
  </si>
  <si>
    <t>IC 7.13</t>
  </si>
  <si>
    <t>L'AdG, gli RdA e gli OI esigono che la procedura di modifica del contratto a cura dei beneficiari richieda l'approvazione di più di un funzionario di alto grado che sia indipendente dal processo di selezione.</t>
  </si>
  <si>
    <t>Le modifiche contrattuali che alterano un accordo originario al di là di soglie significative predefinite (sia in termini di valori che di periodi di tempo) devono prima essere approvate dall'AdG, dagli RdA e dagli OI.</t>
  </si>
  <si>
    <t>Le modifiche contrattuali qualificate come sostanziali ai sensi del D.lgs. 50/2016 sono comunicate dal Beneficiario all'AdG/RdA/OI che le approva</t>
  </si>
  <si>
    <t>AdG/Responsabile di Azione/Organismi Intermedi</t>
  </si>
  <si>
    <t>Per quanto riguarda i costi del beneficiario relativi alla manodopera, l'AdG, gli RdA e gli OI dovrebbero verificare le relazioni di attività e le relazioni finanziarie definitive per rilevare eventuali discrepanze tra il personale previsto e quello effettivo (membri del personale e tempi impiegati). Si dovrebbero richiedere prove supplementari (per es. certificati di qualifica) che attestino l'idoneità di eventuali sostituti importanti.</t>
  </si>
  <si>
    <t>Si (controlli effettuati dal Responsabile di azione/OI e dai controllori di primo livello sui curricula delle unità impiegate nel progetto)</t>
  </si>
  <si>
    <r>
      <t>Per quanto riguarda i costi del beneficiario relativi alla manodopera, eventuali modifiche di rilievo riguardanti i membri principali del personale possono avvenire esclusivamente previa autorizzazione dell'AdG, degli RdA e degli OI</t>
    </r>
    <r>
      <rPr>
        <sz val="10"/>
        <color theme="1"/>
        <rFont val="Arial"/>
        <family val="2"/>
      </rPr>
      <t/>
    </r>
  </si>
  <si>
    <t>Si (attraverso le verifiche svolte dal Responsabile di azione/OI sulle comunicazioni preventive del beneficiario)</t>
  </si>
  <si>
    <t>Per quanto riguarda i costi di terzi relativi alla manodopera, l'AdG, gli RdA e gli OI esigono che i beneficiari sottopongano a verifica il personale fondamentale impegnato nell'esecuzione di un contratto confrontandolo con il personale proposto dagli offerenti e richiedano prove che attestino l'idoneità di sostituti importanti.  L'AdG, gli RdA e gli OI verificano il funzionamento di questi controlli su un campione di beneficiari.</t>
  </si>
  <si>
    <t>Per quanto riguarda i costi di terzi relativi alla manodopera, in caso di modifiche di rilievo riguardanti il personale a contratto, l'AdG, gli RdA e gli OI richiedono che esse avvengano esclusivamente previa autorizzazione del beneficiario. L'AdG, gli RdA e gli OI verificano il funzionamento di questi controlli su un campione di beneficiari.</t>
  </si>
  <si>
    <t>Per quanto riguarda i costi dei beneficiari relativi alla manodopera, l'AdG, gli RdA e gli OI richiedono loro regolarmente di dimostrare che siano in grado verificare autonomamente il completamento delle attività previste dai progetti mediante prove quali, ad esempio, registri di presenza o sistemi di registrazione dei tempi, che vengono verificate con la dovuta cautela.</t>
  </si>
  <si>
    <t xml:space="preserve">Per quanto riguarda i costi dei beneficiari relativi alla manodopera, l'AdG, gli RdA e gli OI esaminano regolarmente le relazioni di attività e le relazioni finanziarie definitive pervenute loro dai beneficiari stessi per rilevare eventuali discrepanze tra le attività previste e quelle effettive. Qualora si riscontrino delle differenze, vengono richieste e verificate spiegazioni e ulteriori prove. </t>
  </si>
  <si>
    <t>Per quanto riguarda i costi di terzi relativi alla manodopera, l'AdG, gli RdA e gli OIl'AG esigono che i beneficiari richiedano regolarmente ai terzi di dimostrare che siano in grado di contribuire autonomamente al completamento delle attività mediante prove quali, ad esempio, registri di presenza o sistemi di registrazione dei tempi, che vengono verificate con la dovuta cautela. L'AdG, gli RdA e gli OI verificano il funzionamento di tale controllo su un campione di beneficiari.</t>
  </si>
  <si>
    <t>Per quanto riguarda i costi di terzi relativi alla manodopera, l'AdG, gli RdA e gli OI richiedono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L'AdG, gli RdA e gli OI verificano il funzionamento di tale controllo su un campione di beneficiari.</t>
  </si>
  <si>
    <t>IC 10.1</t>
  </si>
  <si>
    <t>Per quanto riguarda i costi del beneficiario relativi alla manodopera, l'AdG, gli RdA e gli OI richiedono regolarmente ai beneficiari di dimostrare che siano in grado di verificare autonomamente il completamento delle attività previste dai progetti mediante prove quali, ad esempio, registri di presenza o sistemi di registrazione dei tempi, che vengono verificate con la dovuta cautela.</t>
  </si>
  <si>
    <t>IC 10.2</t>
  </si>
  <si>
    <t>Per quanto riguarda i costi del beneficiario relativi alla manodopera, l'AdG, gli RdA e gli OI esaminano regolarmente le relazioni di attività e le relazioni finanziarie definitive pervenute loro dai beneficiari stessi per rilevare eventuali discrepanze tra le attività previste e quelle effettive. Qualora si riscontrino delle differenze, vengono richieste e verificate spiegazioni e ulteriori prove.</t>
  </si>
  <si>
    <t>IC 10.3</t>
  </si>
  <si>
    <t>Per quanto riguarda i costi di terzi relativi alla manodopera, l'AdG, gli RdA e gli OI esigono che i beneficiari richiedano regolarmente ai terzi di dimostrare di poter contribuire autonomamente al completamento delle attività mediante prove quali, ad esempio, registri di presenza o sistemi di registrazione dei tempi, che vengono verificate con la dovuta cautela.  L'AdG, gli RdA e gli OI verificano il funzionamento di tale controllo su un campione di beneficiari.</t>
  </si>
  <si>
    <t>IC 10.4</t>
  </si>
  <si>
    <t>IC 10.X</t>
  </si>
  <si>
    <t>Mancata retribuzione degli straordinari</t>
  </si>
  <si>
    <t>IC 10.11</t>
  </si>
  <si>
    <t>Per quanto riguarda i costi del beneficiario in materia di manodopera, l'AdG, gli RdA e gli OI monitorano le relazioni finanziarie e di attività definitive e la documentazione di supporto relativa agli straordinari (numero eccessivo di ore lavorative per il personale di progetto, numero di membri del personale di esecuzione inferiore al previsto nonostante tutte le attività siano state portate a termine) e richiedono documenti giustificativi che attestino la conformità dei costi rivendicati con le norme e le spese effettivamente sostenute relative agli straordinari.</t>
  </si>
  <si>
    <t>IC 10.12</t>
  </si>
  <si>
    <t>Per quanto riguarda i costi di terzi relativi alla manodopera, l'AdG, gli RdA e gli OI richiedono che i beneficiari verifichino le fatture dei fornitori confrontandole con la documentazione di supporto relativa agli straordinari (numero eccessivo di ore lavorative per il personale di progetto, numero di membri del personale di esecuzione inferiore al previsto) e richiedono documenti giustificativi che attestino la conformità dei costi rivendicati con le norme e le spese effettivamente sostenute relative agli straordinari.  L'AdG, gli RdA e gli OI verificano il funzionamento di tale controllo su un campione di beneficiari.</t>
  </si>
  <si>
    <t>Dichiarazione di tariffe orarie errate</t>
  </si>
  <si>
    <t>IC 10.21</t>
  </si>
  <si>
    <t>Per quanto riguarda i costi dei beneficiari relativi alla manodopera, l'AdG, gli RdA e gli OI verificano le relazioni finanziarie definitive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t>
  </si>
  <si>
    <t>IC 10.22</t>
  </si>
  <si>
    <t>Per quanto riguarda i costi di terzi relativi alla manodopera, l'AdG, gli RdA e gli OI richiedono ai beneficiari di verificare le fatture attinenti ai costi di manodopera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 L'AdG, gli RdA e gli OI verificano il funzionamento di tale controllo su un campione di beneficiari.</t>
  </si>
  <si>
    <t>Personale inesistente</t>
  </si>
  <si>
    <t>IC 10.31</t>
  </si>
  <si>
    <t>Per quanto riguarda i costi dei beneficiari relativi alla manodopera, l'AdG, gli RdA e gli OI riciedono regolarmente ai beneficiari di dimostrare che possano verificare autonomamente l'esistenza del personale mediante prove quali, ad esempio, contratti e dati relativi alla previdenza sociale, che vengono esaminate con la dovuta cautela e, ove possibile, verificate in maniera indipendente.</t>
  </si>
  <si>
    <t>IC 10.32</t>
  </si>
  <si>
    <t>Per quanto riguarda i costi di terzi relativi alla manodopera, l'AdG, gli RdA e gli OI esigono che i beneficiari richiedano ai terzi di dimostrare di poter verificare autonomamente l'esistenza del personale mediante prove quali, ad esempio, contratti e dati relativi alla previdenza sociale, che vengono esaminate con la dovuta cautela e, ove possibile, verificate in maniera indipendente.  L'AdG, gli RdA e gli OI verificano il funzionamento di tale controllo su un campione di beneficiari.</t>
  </si>
  <si>
    <t>Attività svolte al di fuori del periodo di esecuzione</t>
  </si>
  <si>
    <t>IC 10.41</t>
  </si>
  <si>
    <t>Per quanto riguarda i costi dei beneficiari relativi alla manodopera, l'AdG, gli RdA e gli OI richiedono regolarmente ai beneficiari di dimostrare che siano in grado di verificare autonomamente che le spese siano state sostenute entro i termini di tempo previsti dal progetto mediante prove quali, ad esempio, fatture originali o dichiarazioni bancarie, che vengono esaminate con la dovuta cautela e, ove possibile, verificate in maniera indipendente.</t>
  </si>
  <si>
    <t>IC 10.42</t>
  </si>
  <si>
    <t>Per quanto riguarda i costi di terzi relativi alla manodopera, l'AdG, gli RdA e gli OI esigono che i beneficiari richiedano ai terzi di dimostrare di poter verificare autonomamente che le spese siano state sostenute entro i termini di tempo previsti dal progetto mediante prove quali, ad esempio, fatture originali o dichiarazioni bancarie, che vengono esaminate con la dovuta cautela e, ove possibile, verificate in maniera indipendente.</t>
  </si>
  <si>
    <t xml:space="preserve"> CONTROLLI ESISTENTI</t>
  </si>
  <si>
    <t>Effetto dei controlli combinati sull'IMPATTO del rischio considerando i livelli di fiducia</t>
  </si>
  <si>
    <t>Effetto dei controlli combinati sulla PROBABILITÀ del rischio considerando i livelli di fiducia</t>
  </si>
  <si>
    <t>IC 11.1</t>
  </si>
  <si>
    <t xml:space="preserve"> L'AdG, gli RdA e gli OI richiedono regolarmente ai beneficiari di dimostrare che siano in grado di verificare autonomamente la ripartizione delle spese relative al personale per le attività di progetto mediante prove quali, per esempio, registri di presenza, sistemi di registrazione dei tempi, dati provenienti dai libri contabili. Tali prove vengono verificate con la dovuta cautela.</t>
  </si>
  <si>
    <t>IC 11.X</t>
  </si>
  <si>
    <t>PIANO D'AZIONE</t>
  </si>
  <si>
    <t>Nuovo controllo in programma</t>
  </si>
  <si>
    <t>Responsabile</t>
  </si>
  <si>
    <t>Termine ultimo per l'attuazione</t>
  </si>
  <si>
    <t>Effetto dei controlli combinati in programma sul nuovo IMPATTO del rischio (NETTO)</t>
  </si>
  <si>
    <t>Effetto dei controlli combinati in programma sulla nuova PROBABILITÀ del rischio (NETTO)</t>
  </si>
  <si>
    <t>Descrizione del rischio</t>
  </si>
  <si>
    <t>Chi è esposto al rischio? 
(Autorità di gestione (AdG) / Responsabili di Azione (RdA) / Autorità di certificazione (AC) / Beneficiari (BF) / Terzi</t>
  </si>
  <si>
    <t>Può accadere che le verifiche di gestione non garantiscano adeguatamente l'assenza di frodi perché l'AdG, gli RdA e gli OI non dispongono delle risorse o delle competenze necessarie in materia.</t>
  </si>
  <si>
    <t>Autorità di gestione/Responsabili di Azione/OI</t>
  </si>
  <si>
    <t>Interno</t>
  </si>
  <si>
    <t>Può accadere che le certificazioni della spesa non garantiscano adeguatamente l'assenza di frodi perché l'AC non dispone delle risorse o delle competenze necessarie in materia.</t>
  </si>
  <si>
    <t>Autorità di certificazione</t>
  </si>
  <si>
    <t>Esterno</t>
  </si>
  <si>
    <t xml:space="preserve">Può accadere che membri dell'AdG, gli RdA e degli OI abbiano conflitti d'interesse che influiscono indebitamente sull'approvazione dei pagamenti relativamente a taluni beneficiari. </t>
  </si>
  <si>
    <t>Autorità di gestione/Responsabili di Azione/OI e beneficiari</t>
  </si>
  <si>
    <t>Interno / Collusione</t>
  </si>
  <si>
    <t>Può accadere che la certificazione della spesa venga effettuata da un'Autorità di certificazione in relazione con il beneficiario.</t>
  </si>
  <si>
    <t>Autorità di certificazione e beneficiari</t>
  </si>
  <si>
    <t>Inserire la descrizione di ulteriori rischi...</t>
  </si>
  <si>
    <t>L'AdG, gli RdA e gli OI dispongono di una metodologia chiara di verifica del numero e del tipo di beneficiari che si basa sulle migliori pratiche comunemente accettate e prevede anche un'analisi del livello di rischio di frode.</t>
  </si>
  <si>
    <t>Il personale che svolge le verifiche di gestione è adeguatamente qualificato ed esperto, oltre ad essere provvisto di una formazione aggiornata in materia di sensibilizzazione alle frodi.</t>
  </si>
  <si>
    <t>L'AdG, gli RdA e gli OI svolgono un esame secondario dettagliato a campione sulle verifiche della gestione per garantire che queste ultime siano state effettuate in conformità con le direttive e le norme pertinenti.</t>
  </si>
  <si>
    <t>SI, anche attraverso l'accrescimento delle competenze conseguenti alla partecipazione alle giornate formative svolte anche nell'ambito del Piano triennale di prevenzione della corruzione e della Trasparenza (PTPCT) 2021-2023</t>
  </si>
  <si>
    <t>Azione di coordinamento dei controlli di primo livello da parte dell'AdG, anche attraverso il competente ufficio</t>
  </si>
  <si>
    <t>CC 2.1</t>
  </si>
  <si>
    <t>CC 2.2</t>
  </si>
  <si>
    <t>Il personale che effettua le certificazioni di spesa è adeguatamente qualificato ed esperto, oltre ad essere provvisto di una formazione aggiornata in materia di sensibilizzazione alle frodi. L'AdG verifica l'adeguatezza di questi programmi di formazione.</t>
  </si>
  <si>
    <t>SI, anche attraverso la partecipazione alle giornate formative svolte nell'ambito del Piano triennale di prevenzione della corruzione e della Trasparenza (PTPCT) 2021-2023</t>
  </si>
  <si>
    <t>CC 2.3</t>
  </si>
  <si>
    <t>L'AdG svolge un esame dettagliato per garantire l'esattezza delle certificazioni di spesa effettuate dall'AC e la loro conformità con le direttive e le norme pertinenti.</t>
  </si>
  <si>
    <t>CC 2.4</t>
  </si>
  <si>
    <t xml:space="preserve">Si, attraverso specifiche convenzioni con gli OI che disciplinano i rapporti tra gli OI e l'AdG, nonché lo svolgimento delle attivitià di competenza degli OI che dispongono di specifici Sigeco e Manuali </t>
  </si>
  <si>
    <t>CC 2.X</t>
  </si>
  <si>
    <t>Il processo di pagamento presenta diverse fasi separate di approvazione, ove venga richiesto di dimostrare la regolarità delle spese (per esempio tramite pareri di audit indipendenti) prima che sia possibile concedere l'approvazione.</t>
  </si>
  <si>
    <t>L'AdG, gli RdA e gli OI attuano una politica in materia di conflitto di interessi che prevede una dichiarazione annuale, un registro per tutti i membri del personale e delle misure per garantirne l'osservanza.</t>
  </si>
  <si>
    <t>Si, l'AdG e gli RdA applicano il Codice di comportamento dei dipendenti della Giunta regionale mentre gli OI i rispettivi Codici di comportamento dei dipendenti, che disciplinano compiutamente la fattispecie del conflitto di interesse. E' inoltre prevista una misura specifica nel Piano Triennale di prevenzione della Corruzione e della Trasparenza (PTPCT) 2021-2023</t>
  </si>
  <si>
    <t>L'AdG svolge regolarmente corsi di formazione adeguati per tutto il personale in materia di deontologia e integrità.</t>
  </si>
  <si>
    <t>L'AdG, gli RdA e gli OI garantiscono che i loro membri sono consapevoli delle conseguenze che comporta la partecipazione ad attività che possano mettere in dubbio la loro integrità, con una chiara descrizione di tali conseguenze e delle relative infrazioni specifiche.</t>
  </si>
  <si>
    <t>Si, attraverso il Codice di comportamento dei dipendenti della Giunta regionale, che è corredato di un allegato recante le sanzioni per violazione del Codice medesimo, e i Codici di comportamento dei dipendenti</t>
  </si>
  <si>
    <t>CC 4.1</t>
  </si>
  <si>
    <t>Il processo di pagamento presenta diverse fasi separate di approvazione, qualora venga richiesto di dimostrare la regolarità della spese (per esempio tramite pareri di audit) prima che l'AG possa concedere l'approvazione.</t>
  </si>
  <si>
    <t>CC 4.2</t>
  </si>
  <si>
    <t>Si, l'AC applica il Codice di comportamento dei dipendenti della Giunta regionale che disciplina compiutamente la fattispecie del conflitto di interesse.  E' inoltre prevista una misura specifica nel Piano Triennale di prevenzione della Corruzione e della Trasparenza (PTPCT) 2021-2023</t>
  </si>
  <si>
    <t>CC 4.3</t>
  </si>
  <si>
    <t>CC 4.4</t>
  </si>
  <si>
    <t>CC 4.X</t>
  </si>
  <si>
    <t>Descrizione dettagliata del rischio</t>
  </si>
  <si>
    <t>Chi è esposto al rischio? 
(Autorità di gestione (AdG) / Responsabili di Azione (RdA) / Organismi Intermedi (OI) / Autorità di certificazione (AC) / Beneficiari (BF) / Terzi</t>
  </si>
  <si>
    <t>Il rischio è interno (nell'ambito delle AG), esterno o frutto di collusione?</t>
  </si>
  <si>
    <t>L'Autorità di gestione è esposta a questo rischio?</t>
  </si>
  <si>
    <t>Un membro del personale dell'AdG, dell'RdA e dell'OI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t>
  </si>
  <si>
    <t xml:space="preserve">1) Può accadere che un membro dell'AdG, dell'RdA e dell'OI frazioni un'acquisizione in due o più ordini di acquisto o contratti al fine di evitare di dover bandire una procedura di gara o una verifica della gestione di livello superiore o 2) che falsifichi il motivo per cui i contratti sono stati aggiudicati ad un solo fornitore definendo specifiche molto restrittive o 3) aggiudichi dei contratti a terzi favoriti senza effettuare la gara d'appalto richiesta o 4) proroghi le durate originarie dei contratti, mediante l'inserimento di una clausola contrattuale o di una condizione supplementare, al fine di evitare una nuova gara d'appalto. </t>
  </si>
  <si>
    <t>Autorità di gestione / Responsabili di Azione / Organismi Intermedi / terzi</t>
  </si>
  <si>
    <t>Un membro del personale dell'AdG, RdA, OI favorisce un offerente in una procedura di gara mediante:
- specifiche atte a favorire le turbative d'asta o
- la divulgazione dei dati relativi alle offerte o
- la manipolazione delle offerte.</t>
  </si>
  <si>
    <t>1) Può accadere che un membro dell'AdG, RdA, OI "personalizzi" le richieste di offerte o di proposte in modo che esse prevedano specifiche che corrispondono appositamente alle qualifiche di un particolare offerente o che solo un offerente può soddisfare. È possibile che vengano impiegate specifiche eccessivamente restrittive per escludere altri offerenti qualificati o 2) che il personale dell'AdG, dell'RdA, dell'OI addetto alla definizione del progetto o alla valutazione delle offerte divulghi informazioni riservate per favorire un offerente e aiutarlo a formulare una proposta tecnica o finanziaria migliore (bilanci di previsioni, soluzioni preferite o dettagli sulle offerte concorrenti) o 3) che un membro dell'AdG, dell'RdA, dell'OI manipoli le offerte dopo averle ricevute per garantire la selezione di un offerente favorito</t>
  </si>
  <si>
    <t>Collusione</t>
  </si>
  <si>
    <t>Un membro del personale dell'AdG, dell'RdA, dell'OI  favorisce un candidato / offerente perché:
- si è verificato un conflitto di interessi non dichiarato oppure
- sono stati versati pagamenti illeciti e tangenti</t>
  </si>
  <si>
    <t>Frazionamento delle acquisizioni</t>
  </si>
  <si>
    <t>PC 1.1</t>
  </si>
  <si>
    <t>Tutte le aggiudicazioni ad un singolo fornitore vengono prima approvate attraverso un meccanismo secondario diverso dal dipartimento appalti (per es. personale direttivo dell'AdG).</t>
  </si>
  <si>
    <t>Si. I provvedimenti di avvio delle gare o degli affidamenti diretti sono validati dall'AdG, RdA, OI in applicazione del Manuale delle procedure dell'AdG/OI. Per gli affidamenti da parte dei soggetti beneficiari, gli stessi inviano all'AdG/RdA/OI specifica dichiarazione relativa all'osservanza delle disposizioni sugli appalti. Ex post sono inoltre svolti i controlli di primo livello</t>
  </si>
  <si>
    <t>PC 1.2</t>
  </si>
  <si>
    <t>Il funzionamento dei controlli interni relativi all'appalto viene regolarmente verificato mediante audit interno/esterno.</t>
  </si>
  <si>
    <t>PC 1.X</t>
  </si>
  <si>
    <t>Aggiudicazione ingiustificata ad un singolo fornitore</t>
  </si>
  <si>
    <t>PC 1.11</t>
  </si>
  <si>
    <t>Tutte le aggiudicazioni dei contratti vengono sottoposte a verifica attraverso un meccanismo secondario diverso dal comitato di selezione (per es. il controllo viene svolto da personale direttivo dell'AdG) in modo da verificare che per ciascun contratto siano state osservate le procedure di appalto.</t>
  </si>
  <si>
    <t>Si. I provvedimenti di avvio delle gare o degli affidamenti diretti sono validati dall'AG, in applicazione del Manuale delle procedure dell'AdG, dell'RdA, dell'OI. Per gli affidamenti da parte dei soggetti beneficiari, gli stessi inviano all'AdG, all'RdA, all'OI specifica dichiarazione relativa all'osservanza delle disposizioni sugli appalti. Ex post sono inoltre svolti i controlli di primo livello</t>
  </si>
  <si>
    <t>PC 1.12</t>
  </si>
  <si>
    <t>PC 1.13</t>
  </si>
  <si>
    <t>L'AdG, RdA, OI attuano una politica in materia di conflitto di interessi che prevede una dichiarazione annuale, un registro per tutti i membri del personale e delle misure per garantirne l'osservanza.</t>
  </si>
  <si>
    <t>L'AdG e RdA applicano il Codice di comportamento dei dipendenti della Giunta regionale che disciplina compiutamente la fattispecie di conflitto di interesse. Gli OI applicano i rispettivi Codici di comportamento dei dipendenti</t>
  </si>
  <si>
    <t>IC 1.21</t>
  </si>
  <si>
    <t xml:space="preserve">Tutte le aggiudicazioni dei contratti vengono sottoposte a verifica attraverso un meccanismo secondario (per es. il controllo viene svolto da personale direttivo dell'AdG) in modo da verificare che per ciascun contratto siano state osservate le procedure di appalto. </t>
  </si>
  <si>
    <t>Si. I provvedimenti di avvio delle gare o degli affidamenti diretti sono validati dall'AdG, in applicazione del Manuale delle procedure dell'AdG. Per gli affidamenti da parte dei soggetti beneficiari, gli stessi inviano all'AdG, a RdA, all'OI specifica dichiarazione relativa all'osservanza delle disposizioni sugli appalti. Ex post sono inoltre svolti i controlli di primo livello.</t>
  </si>
  <si>
    <t>IC 1.22</t>
  </si>
  <si>
    <t>L'AdG, l'RdA e l'OI attuano una politica in materia di conflitto di interessi che prevede una dichiarazione annuale, un registro per tutti i membri del personale e delle misure per garantirne l'osservanza.</t>
  </si>
  <si>
    <t>L'AdG e l'RdA applicano il Codice di comportamento dei dipendenti della Giunta regionale che disciplina compiutamente la fattispecie di conflitto di interesse. Gli OI applicano i rispettivi Codici di comportamento dei dipendenti</t>
  </si>
  <si>
    <t>IC 1.23</t>
  </si>
  <si>
    <t>Rischio</t>
  </si>
  <si>
    <t xml:space="preserve">Chi è esposto al rischio? 
</t>
  </si>
  <si>
    <t>PC 2.1</t>
  </si>
  <si>
    <t>Tutte le aggiudicazioni dei contratti vengono sottoposte a verifica attraverso un meccanismo secondario diverso dal dipartimento appalti (per es. personale direttivo dell'AdG) in modo da verificare che per ciascun contratto le specifiche dell'offerta non siano eccessivamente restrittive.</t>
  </si>
  <si>
    <t>Si. I provvedimenti di avvio delle gare o degli affidamenti diretti sono validati dall'AdG, RdA, OI in applicazione del Manuale delle procedure dell'AdG/OI.  Per gli affidamenti da parte dei soggetti beneficiari, gli stessi inviano all'AdG, all'RdA, all'OI specifica dichiarazione relativa all'osservanza delle disposizioni sugli appalti. Ex post sono inoltre svolti i controlli di primo livello</t>
  </si>
  <si>
    <t>PC 2.2</t>
  </si>
  <si>
    <t>PC 2.X</t>
  </si>
  <si>
    <t>PC 2.11</t>
  </si>
  <si>
    <t>Un comitato secondario svolge un controllo a campione sugli offerenti aggiudicatari per verificare se abbiano avuto modo di conoscere in anticipo delle informazioni sulle offerte concorrenti.</t>
  </si>
  <si>
    <t>PC 2.12</t>
  </si>
  <si>
    <t>Vi è un livello di trasparenza elevato nell'aggiudicazione dei contratti, garantito, per esempio, mediante la pubblicazione di tutte le informazioni sui contratti che non siano sensibili al pubblico.</t>
  </si>
  <si>
    <t>PC 2.13</t>
  </si>
  <si>
    <t>L'AdG, l'RdA, l'OI attuano e rendono pubblico un meccanismo per denunciare le irregolarità in caso di sospetta condotta fraudolenta.</t>
  </si>
  <si>
    <t>PC 2.14</t>
  </si>
  <si>
    <t>PC 2.21</t>
  </si>
  <si>
    <t>La procedura d'appalto prevede una seduta trasparente di apertura delle offerte e opportune disposizioni di sicurezza per le offerte che non sono ancora state aperte.</t>
  </si>
  <si>
    <t>PC 2.22</t>
  </si>
  <si>
    <t>L'AdG, l'RdA, gli OI attuano e rendono pubblico un meccanismo per denunciare le irregolarità in caso di sospetta condotta fraudolenta.</t>
  </si>
  <si>
    <t>PC 2.23</t>
  </si>
  <si>
    <t>SI 
Sul sito istituzionale della R.A., nella Sezione Amministrazione Trasparente, è attiva la piattaforma informatica sviluppata con il software whistleblowing messo a disposizione da ANAC, per segnalare illeciti. La piattaforma è accessibile  al seguente link: https://anticorruzione.regione.abruzzo.it .</t>
  </si>
  <si>
    <t>Conflitto di interesse non dichiarato</t>
  </si>
  <si>
    <t>PC 3.1</t>
  </si>
  <si>
    <t>Il comitato di valutazione comprende diversi membri del personale direttivo che si avvicendano a rotazione e vengono selezionati, con un certo grado di casualità, per partecipare a ciascun comitato di valutazione.</t>
  </si>
  <si>
    <t>PC 3.2</t>
  </si>
  <si>
    <t>Tutte le aggiudicazioni dei contratti vengono sottoposte a verifica attraverso un meccanismo secondario diverso dal comitato di valutazione (per es. il controllo viene svolto da personale direttivo dell'AdG / RdA / OI) in modo da verificare che per ciascun contratto siano state osservate le procedure di appalto.</t>
  </si>
  <si>
    <t>PC 3.3</t>
  </si>
  <si>
    <t>L'AdG, l'RdA, l'OI attuano una politica in materia di conflitto di interessi che prevede una dichiarazione annuale, un registro per tutti i membri del personale e delle misure per garantirne l'osservanza.</t>
  </si>
  <si>
    <t>L'AdG e l'RdA applicaa il Codice di comportamento dei dipendenti della Giunta regionale che disciplina compiutamente la fattispecie di conflitto di interesse. Gli OI applicano i rispettivi Codici di comportamento dei dipendenti</t>
  </si>
  <si>
    <t>PC 3.4</t>
  </si>
  <si>
    <t>PC 3.5</t>
  </si>
  <si>
    <t>Pagamenti illeciti</t>
  </si>
  <si>
    <t>PC 3.11</t>
  </si>
  <si>
    <t xml:space="preserve">L'AdG, l'RdA, l'OI effettuano controlli rigorosi sulle procedure di offerta, per esempio in merito al rispetto dei termini di presentazione, e ne verifica il funzionamento su un campione di beneficiari. </t>
  </si>
  <si>
    <t>PC 3.12</t>
  </si>
  <si>
    <t>Tutte le aggiudicazioni dei contratti vengono sottoposte a verifica attraverso un meccanismo secondario diverso dal comitato di valutazione (per es. il controllo viene svolto da personale direttivo dell'AdG) in modo da verificare che per ciascun contratto siano state osservate le procedure di appalto.</t>
  </si>
  <si>
    <t>PC 3.13</t>
  </si>
  <si>
    <r>
      <t xml:space="preserve">Si, attraverso il controllo di primo livello o le segnalazione effettuate al Responsabile per la prevenzione della corruzione e per la Trasparenza nell'ambito del meccanismo del </t>
    </r>
    <r>
      <rPr>
        <i/>
        <sz val="10"/>
        <rFont val="Arial"/>
        <family val="2"/>
      </rPr>
      <t>whistleblowing</t>
    </r>
  </si>
  <si>
    <t>PC 3.14</t>
  </si>
  <si>
    <t>PC 3.15</t>
  </si>
  <si>
    <r>
      <t xml:space="preserve">SI 
Sul sito istituzionale della R.A., nella Sezione Amministrazione Trasparente, è attiva la piattaforma informatica sviluppata con il software </t>
    </r>
    <r>
      <rPr>
        <i/>
        <sz val="10"/>
        <rFont val="Arial"/>
        <family val="2"/>
      </rPr>
      <t>whistleblowing</t>
    </r>
    <r>
      <rPr>
        <sz val="10"/>
        <rFont val="Arial"/>
        <family val="2"/>
      </rPr>
      <t xml:space="preserve"> messo a disposizione da ANAC, per segnalare illeciti. La piattaforma è accessibile  al seguente link: https://anticorruzione.regione.abruzzo.it .</t>
    </r>
  </si>
  <si>
    <t xml:space="preserve">Si. L'utilizzo del software Arachne consente di calcolare gli indicatori di rischio dei potenziali beneficiari sulla base delle informazioni contenute in una Banca dati alimentata con dati provenienti dalle autorità di gestione del FSE e del FESR e da fonti esterne riguardanti persone giuridiche e persone fisiche. </t>
  </si>
  <si>
    <r>
      <t>L'AdG, i Responsabili di Azione e gli OI effettuano, attraverso i controlli di I livello</t>
    </r>
    <r>
      <rPr>
        <sz val="10"/>
        <rFont val="Arial"/>
        <family val="2"/>
      </rPr>
      <t>, la corretta applicazione delle procedure di selezione dei beneficiari previste dagli avvisi/bandi</t>
    </r>
  </si>
  <si>
    <t>L'AC dispone di una metodologia chiara di verifica del numero e del tipo di beneficiari che si basa sulle migliori pratiche comunemente accettate e l'AdG prevede un'analisi del livello di rischio di frode.</t>
  </si>
  <si>
    <t>Si, attraverso l'utilizzo del manuale delle procedure dell'AC e dell'AdG che contiene precise disposizioni al riguardo</t>
  </si>
  <si>
    <t>L'AC attua una politica in materia di conflitto di interessi che prevede una dichiarazione , un registro per tutti i membri del personale e delle misure per garantirne l'osservanza. L'AdA verifica il funzionamento di tale controllo.</t>
  </si>
  <si>
    <t>L'AC segue  corsi di formazione adeguati per tutto il personale in materia di deontologia e integrità. L'AdA verifica il funzionamento di tale controllo.</t>
  </si>
  <si>
    <t>SI, anche attraverso la partecipazione alle giornate formative svolte nell'ambito del Piano triennale di prevenzione della corruzione e della Trasparenza (PTPCT) 2021-2023. Verifica successiva da parte dell'AdA</t>
  </si>
  <si>
    <t>L'AC garantisce che i suoi membri sono consapevoli delle conseguenze che comporta la partecipazione ad attività che possano mettere in dubbio la loro integrità, con una chiara descrizione di tali conseguenze e delle relative infrazioni specifiche. L'AdA verifica il funzionamento di tale controllo.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</si>
</sst>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color theme="1"/>
      <name val="Arial"/>
      <family val="2"/>
    </font>
    <font>
      <sz val="11"/>
      <color theme="1"/>
      <name val="Calibri"/>
      <family val="2"/>
      <scheme val="minor"/>
    </font>
    <font>
      <sz val="11"/>
      <color theme="1"/>
      <name val="Calibri"/>
      <family val="2"/>
      <scheme val="minor"/>
    </font>
    <font>
      <i/>
      <sz val="10"/>
      <color indexed="8"/>
      <name val="Arial"/>
      <family val="2"/>
    </font>
    <font>
      <sz val="10"/>
      <name val="Arial"/>
      <family val="2"/>
    </font>
    <font>
      <b/>
      <sz val="20"/>
      <color indexed="8"/>
      <name val="Arial"/>
      <family val="2"/>
    </font>
    <font>
      <b/>
      <sz val="12"/>
      <color indexed="8"/>
      <name val="Arial"/>
      <family val="2"/>
    </font>
    <font>
      <sz val="12"/>
      <color indexed="23"/>
      <name val="Arial"/>
      <family val="2"/>
    </font>
    <font>
      <b/>
      <u/>
      <sz val="20"/>
      <color indexed="8"/>
      <name val="Arial"/>
      <family val="2"/>
    </font>
    <font>
      <sz val="12"/>
      <color indexed="8"/>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indexed="9"/>
      <name val="Arial"/>
      <family val="2"/>
    </font>
    <font>
      <b/>
      <sz val="12"/>
      <color indexed="9"/>
      <name val="Arial"/>
      <family val="2"/>
    </font>
    <font>
      <sz val="10"/>
      <color indexed="9"/>
      <name val="Arial"/>
      <family val="2"/>
    </font>
    <font>
      <b/>
      <sz val="10"/>
      <color theme="1"/>
      <name val="Arial"/>
      <family val="2"/>
    </font>
    <font>
      <b/>
      <sz val="20"/>
      <color theme="1"/>
      <name val="Arial"/>
      <family val="2"/>
    </font>
    <font>
      <b/>
      <sz val="14"/>
      <color theme="1"/>
      <name val="Arial"/>
      <family val="2"/>
    </font>
    <font>
      <sz val="14"/>
      <color theme="1"/>
      <name val="Arial"/>
      <family val="2"/>
    </font>
    <font>
      <b/>
      <sz val="16"/>
      <color theme="1"/>
      <name val="Arial"/>
      <family val="2"/>
    </font>
    <font>
      <b/>
      <sz val="18"/>
      <color theme="1"/>
      <name val="Arial"/>
      <family val="2"/>
    </font>
    <font>
      <b/>
      <sz val="16"/>
      <name val="Arial"/>
      <family val="2"/>
    </font>
    <font>
      <b/>
      <sz val="18"/>
      <name val="Arial"/>
      <family val="2"/>
    </font>
    <font>
      <sz val="10"/>
      <color rgb="FFFF0000"/>
      <name val="Arial"/>
      <family val="2"/>
    </font>
    <font>
      <strike/>
      <sz val="10"/>
      <color theme="1"/>
      <name val="Arial"/>
      <family val="2"/>
    </font>
    <font>
      <strike/>
      <sz val="10"/>
      <name val="Arial"/>
      <family val="2"/>
    </font>
    <font>
      <strike/>
      <sz val="10"/>
      <color theme="4"/>
      <name val="Arial"/>
      <family val="2"/>
    </font>
    <font>
      <sz val="11"/>
      <color theme="1"/>
      <name val="Calibri"/>
      <family val="2"/>
    </font>
    <font>
      <b/>
      <sz val="11"/>
      <color theme="1"/>
      <name val="Calibri"/>
      <family val="2"/>
      <scheme val="minor"/>
    </font>
    <font>
      <sz val="7"/>
      <color theme="1"/>
      <name val="Calibri"/>
      <family val="2"/>
      <scheme val="minor"/>
    </font>
    <font>
      <sz val="10"/>
      <color theme="1"/>
      <name val="Calibri"/>
      <family val="2"/>
      <scheme val="minor"/>
    </font>
    <font>
      <b/>
      <sz val="11"/>
      <color theme="1"/>
      <name val="Calibri"/>
      <family val="2"/>
    </font>
    <font>
      <b/>
      <u/>
      <sz val="11"/>
      <color theme="1"/>
      <name val="Calibri"/>
      <family val="2"/>
      <scheme val="minor"/>
    </font>
    <font>
      <b/>
      <u/>
      <sz val="11"/>
      <color theme="1"/>
      <name val="Calibri"/>
      <family val="2"/>
    </font>
    <font>
      <sz val="9"/>
      <name val="Arial"/>
      <family val="2"/>
    </font>
    <font>
      <u/>
      <sz val="10"/>
      <name val="Arial"/>
      <family val="2"/>
    </font>
  </fonts>
  <fills count="18">
    <fill>
      <patternFill patternType="none"/>
    </fill>
    <fill>
      <patternFill patternType="gray125"/>
    </fill>
    <fill>
      <patternFill patternType="solid">
        <fgColor indexed="13"/>
        <bgColor indexed="64"/>
      </patternFill>
    </fill>
    <fill>
      <patternFill patternType="solid">
        <fgColor indexed="53"/>
        <bgColor indexed="64"/>
      </patternFill>
    </fill>
    <fill>
      <patternFill patternType="solid">
        <fgColor indexed="17"/>
        <bgColor indexed="64"/>
      </patternFill>
    </fill>
    <fill>
      <patternFill patternType="solid">
        <fgColor indexed="29"/>
        <bgColor indexed="64"/>
      </patternFill>
    </fill>
    <fill>
      <patternFill patternType="solid">
        <fgColor indexed="50"/>
        <bgColor indexed="64"/>
      </patternFill>
    </fill>
    <fill>
      <patternFill patternType="solid">
        <fgColor indexed="22"/>
        <bgColor indexed="64"/>
      </patternFill>
    </fill>
    <fill>
      <patternFill patternType="solid">
        <fgColor indexed="36"/>
        <bgColor indexed="64"/>
      </patternFill>
    </fill>
    <fill>
      <patternFill patternType="solid">
        <fgColor indexed="46"/>
        <bgColor indexed="64"/>
      </patternFill>
    </fill>
    <fill>
      <patternFill patternType="solid">
        <fgColor rgb="FFFFFF00"/>
        <bgColor indexed="64"/>
      </patternFill>
    </fill>
    <fill>
      <patternFill patternType="solid">
        <fgColor theme="6" tint="-0.249977111117893"/>
        <bgColor indexed="64"/>
      </patternFill>
    </fill>
    <fill>
      <patternFill patternType="solid">
        <fgColor theme="9"/>
        <bgColor indexed="64"/>
      </patternFill>
    </fill>
    <fill>
      <patternFill patternType="solid">
        <fgColor rgb="FFFF0000"/>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3"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s>
  <cellStyleXfs count="1">
    <xf numFmtId="0" fontId="0" fillId="0" borderId="0"/>
  </cellStyleXfs>
  <cellXfs count="184">
    <xf numFmtId="0" fontId="0" fillId="0" borderId="0" xfId="0"/>
    <xf numFmtId="0" fontId="0" fillId="0" borderId="0" xfId="0" applyAlignment="1">
      <alignment wrapText="1"/>
    </xf>
    <xf numFmtId="0" fontId="0" fillId="0" borderId="0" xfId="0" applyFill="1"/>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4" fillId="0" borderId="1" xfId="0" applyFont="1" applyBorder="1" applyAlignment="1">
      <alignment vertical="top" wrapText="1"/>
    </xf>
    <xf numFmtId="0" fontId="0" fillId="0" borderId="0" xfId="0"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5" fillId="0" borderId="0" xfId="0" applyFont="1"/>
    <xf numFmtId="0" fontId="6" fillId="0" borderId="0" xfId="0" applyFont="1"/>
    <xf numFmtId="0" fontId="6" fillId="0" borderId="0" xfId="0" applyFont="1" applyFill="1"/>
    <xf numFmtId="0" fontId="6" fillId="3" borderId="1" xfId="0" applyFont="1" applyFill="1" applyBorder="1" applyAlignment="1">
      <alignment vertical="top"/>
    </xf>
    <xf numFmtId="0" fontId="6" fillId="0" borderId="0" xfId="0" applyFont="1" applyFill="1" applyAlignment="1">
      <alignment wrapText="1"/>
    </xf>
    <xf numFmtId="0" fontId="7" fillId="0" borderId="0" xfId="0" applyFont="1" applyAlignment="1">
      <alignment wrapText="1"/>
    </xf>
    <xf numFmtId="0" fontId="6" fillId="4" borderId="1" xfId="0" applyFont="1" applyFill="1" applyBorder="1" applyAlignment="1">
      <alignment horizontal="left" vertical="top"/>
    </xf>
    <xf numFmtId="0" fontId="0" fillId="2" borderId="1" xfId="0" applyFill="1" applyBorder="1" applyAlignment="1">
      <alignment horizontal="left" vertical="top" wrapText="1"/>
    </xf>
    <xf numFmtId="0" fontId="3" fillId="2" borderId="1" xfId="0" applyFont="1"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6" fillId="5" borderId="1" xfId="0" applyFont="1" applyFill="1" applyBorder="1" applyAlignment="1">
      <alignment horizontal="left" vertical="top"/>
    </xf>
    <xf numFmtId="0" fontId="0" fillId="0" borderId="2" xfId="0" applyFill="1" applyBorder="1" applyAlignment="1">
      <alignment horizontal="left" vertical="top" wrapText="1"/>
    </xf>
    <xf numFmtId="0" fontId="6" fillId="4" borderId="2" xfId="0" applyFont="1" applyFill="1" applyBorder="1" applyAlignment="1">
      <alignment horizontal="left" vertical="top"/>
    </xf>
    <xf numFmtId="0" fontId="0" fillId="0" borderId="2" xfId="0" applyBorder="1" applyAlignment="1">
      <alignment horizontal="left" vertical="top" wrapText="1"/>
    </xf>
    <xf numFmtId="0" fontId="6" fillId="3" borderId="2" xfId="0" applyFont="1" applyFill="1" applyBorder="1" applyAlignment="1">
      <alignment vertical="top"/>
    </xf>
    <xf numFmtId="0" fontId="6" fillId="0" borderId="3" xfId="0" applyFont="1" applyFill="1" applyBorder="1" applyAlignment="1">
      <alignment horizontal="center" wrapText="1"/>
    </xf>
    <xf numFmtId="0" fontId="6" fillId="4" borderId="4" xfId="0" applyFont="1" applyFill="1" applyBorder="1" applyAlignment="1">
      <alignment horizontal="left" vertical="top"/>
    </xf>
    <xf numFmtId="0" fontId="6" fillId="0" borderId="5" xfId="0" applyFont="1" applyFill="1" applyBorder="1" applyAlignment="1">
      <alignment horizontal="center" wrapText="1"/>
    </xf>
    <xf numFmtId="0" fontId="6" fillId="0" borderId="6" xfId="0" applyFont="1" applyFill="1" applyBorder="1" applyAlignment="1">
      <alignment horizontal="center" wrapText="1"/>
    </xf>
    <xf numFmtId="0" fontId="0" fillId="2" borderId="1" xfId="0" applyFill="1" applyBorder="1" applyAlignment="1">
      <alignment horizontal="center"/>
    </xf>
    <xf numFmtId="0" fontId="6" fillId="5" borderId="2" xfId="0" applyFont="1" applyFill="1" applyBorder="1" applyAlignment="1">
      <alignment horizontal="left" vertical="top"/>
    </xf>
    <xf numFmtId="0" fontId="4" fillId="0" borderId="1" xfId="0" applyFont="1" applyBorder="1" applyAlignment="1">
      <alignment vertical="top"/>
    </xf>
    <xf numFmtId="0" fontId="9" fillId="0" borderId="0" xfId="0" applyFont="1"/>
    <xf numFmtId="0" fontId="6" fillId="3" borderId="4" xfId="0" applyFont="1" applyFill="1" applyBorder="1" applyAlignment="1">
      <alignment horizontal="left" vertical="top"/>
    </xf>
    <xf numFmtId="0" fontId="9" fillId="0" borderId="11" xfId="0" applyFont="1" applyFill="1" applyBorder="1" applyAlignment="1">
      <alignment horizontal="left" vertical="top" wrapText="1"/>
    </xf>
    <xf numFmtId="0" fontId="9" fillId="0" borderId="12" xfId="0" applyFont="1" applyFill="1" applyBorder="1" applyAlignment="1">
      <alignment horizontal="left" vertical="top" wrapText="1"/>
    </xf>
    <xf numFmtId="0" fontId="4" fillId="0" borderId="0" xfId="0" applyFont="1"/>
    <xf numFmtId="0" fontId="6" fillId="0" borderId="1" xfId="0" applyFont="1" applyFill="1" applyBorder="1" applyAlignment="1">
      <alignment wrapText="1"/>
    </xf>
    <xf numFmtId="0" fontId="4" fillId="0" borderId="2" xfId="0" applyFont="1" applyBorder="1" applyAlignment="1">
      <alignment horizontal="left" vertical="top" wrapText="1"/>
    </xf>
    <xf numFmtId="0" fontId="0" fillId="2" borderId="1" xfId="0" applyFill="1" applyBorder="1"/>
    <xf numFmtId="0" fontId="0" fillId="2" borderId="2" xfId="0" applyFill="1" applyBorder="1" applyAlignment="1">
      <alignment horizontal="center"/>
    </xf>
    <xf numFmtId="0" fontId="11" fillId="0" borderId="0" xfId="0" applyFont="1" applyAlignment="1">
      <alignment wrapText="1"/>
    </xf>
    <xf numFmtId="0" fontId="12" fillId="0" borderId="0" xfId="0" applyFont="1" applyFill="1" applyAlignment="1">
      <alignment wrapText="1"/>
    </xf>
    <xf numFmtId="0" fontId="12" fillId="0" borderId="6" xfId="0" applyFont="1" applyFill="1" applyBorder="1" applyAlignment="1">
      <alignment horizontal="center" wrapText="1"/>
    </xf>
    <xf numFmtId="0" fontId="12" fillId="0" borderId="1" xfId="0" applyFont="1" applyFill="1" applyBorder="1" applyAlignment="1">
      <alignment horizontal="center" wrapText="1"/>
    </xf>
    <xf numFmtId="0" fontId="12" fillId="0" borderId="5" xfId="0" applyFont="1" applyFill="1" applyBorder="1" applyAlignment="1">
      <alignment horizontal="center" wrapText="1"/>
    </xf>
    <xf numFmtId="0" fontId="11" fillId="0" borderId="0" xfId="0" applyFont="1"/>
    <xf numFmtId="0" fontId="12" fillId="3" borderId="4" xfId="0" applyFont="1" applyFill="1" applyBorder="1" applyAlignment="1">
      <alignment horizontal="left" vertical="top"/>
    </xf>
    <xf numFmtId="0" fontId="11" fillId="0" borderId="11" xfId="0" applyFont="1" applyFill="1" applyBorder="1" applyAlignment="1">
      <alignment horizontal="left" vertical="top" wrapText="1"/>
    </xf>
    <xf numFmtId="0" fontId="11" fillId="0" borderId="12" xfId="0" applyFont="1" applyFill="1" applyBorder="1" applyAlignment="1">
      <alignment horizontal="left" vertical="top" wrapText="1"/>
    </xf>
    <xf numFmtId="0" fontId="4" fillId="2" borderId="1" xfId="0" applyFont="1" applyFill="1" applyBorder="1" applyAlignment="1">
      <alignment horizontal="center" vertical="top"/>
    </xf>
    <xf numFmtId="0" fontId="4" fillId="2" borderId="1" xfId="0" applyFont="1" applyFill="1" applyBorder="1" applyAlignment="1">
      <alignment vertical="top"/>
    </xf>
    <xf numFmtId="0" fontId="13" fillId="2" borderId="1" xfId="0" applyFont="1" applyFill="1" applyBorder="1" applyAlignment="1">
      <alignment vertical="top" wrapText="1"/>
    </xf>
    <xf numFmtId="0" fontId="12" fillId="0" borderId="3" xfId="0" applyFont="1" applyFill="1" applyBorder="1" applyAlignment="1">
      <alignment horizontal="center" wrapText="1"/>
    </xf>
    <xf numFmtId="49" fontId="9" fillId="0" borderId="11" xfId="0" applyNumberFormat="1" applyFont="1" applyFill="1" applyBorder="1" applyAlignment="1">
      <alignment horizontal="left" vertical="top" wrapText="1"/>
    </xf>
    <xf numFmtId="49" fontId="9" fillId="0" borderId="12" xfId="0" applyNumberFormat="1" applyFont="1" applyFill="1" applyBorder="1" applyAlignment="1">
      <alignment horizontal="left" vertical="top" wrapText="1"/>
    </xf>
    <xf numFmtId="0" fontId="0" fillId="0" borderId="1" xfId="0" applyFill="1" applyBorder="1" applyAlignment="1">
      <alignment horizontal="center" vertical="top"/>
    </xf>
    <xf numFmtId="0" fontId="0" fillId="6" borderId="1" xfId="0" applyFill="1" applyBorder="1" applyAlignment="1">
      <alignment horizontal="center" vertical="top"/>
    </xf>
    <xf numFmtId="0" fontId="4" fillId="2" borderId="1" xfId="0" applyFont="1" applyFill="1" applyBorder="1" applyAlignment="1">
      <alignment horizontal="center"/>
    </xf>
    <xf numFmtId="0" fontId="6" fillId="5" borderId="4" xfId="0" applyFont="1" applyFill="1" applyBorder="1" applyAlignment="1">
      <alignment horizontal="left" vertical="top"/>
    </xf>
    <xf numFmtId="0" fontId="6" fillId="8" borderId="4" xfId="0" applyFont="1" applyFill="1" applyBorder="1" applyAlignment="1">
      <alignment horizontal="left" vertical="top"/>
    </xf>
    <xf numFmtId="0" fontId="10" fillId="0" borderId="0" xfId="0" applyFont="1"/>
    <xf numFmtId="0" fontId="4" fillId="0" borderId="0" xfId="0" applyFont="1" applyAlignment="1">
      <alignment wrapText="1"/>
    </xf>
    <xf numFmtId="0" fontId="12" fillId="0" borderId="1" xfId="0" applyFont="1" applyFill="1" applyBorder="1" applyAlignment="1">
      <alignment wrapText="1"/>
    </xf>
    <xf numFmtId="0" fontId="14" fillId="0" borderId="0" xfId="0" applyFont="1"/>
    <xf numFmtId="0" fontId="4" fillId="2" borderId="1" xfId="0" applyFont="1" applyFill="1" applyBorder="1"/>
    <xf numFmtId="0" fontId="12" fillId="8" borderId="2" xfId="0" applyFont="1" applyFill="1" applyBorder="1" applyAlignment="1">
      <alignment horizontal="left" vertical="top"/>
    </xf>
    <xf numFmtId="0" fontId="4" fillId="0" borderId="2" xfId="0" applyFont="1" applyFill="1" applyBorder="1" applyAlignment="1">
      <alignment horizontal="left" vertical="top" wrapText="1"/>
    </xf>
    <xf numFmtId="0" fontId="12" fillId="9" borderId="2" xfId="0" applyFont="1" applyFill="1" applyBorder="1" applyAlignment="1">
      <alignment horizontal="left" vertical="top"/>
    </xf>
    <xf numFmtId="0" fontId="12" fillId="9" borderId="1" xfId="0" applyFont="1" applyFill="1" applyBorder="1" applyAlignment="1">
      <alignment horizontal="left" vertical="top"/>
    </xf>
    <xf numFmtId="0" fontId="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0" borderId="0" xfId="0" applyFont="1"/>
    <xf numFmtId="0" fontId="4" fillId="2" borderId="16" xfId="0" applyFont="1" applyFill="1" applyBorder="1" applyAlignment="1">
      <alignment horizontal="center" vertical="top"/>
    </xf>
    <xf numFmtId="0" fontId="12" fillId="8" borderId="1" xfId="0" applyFont="1" applyFill="1" applyBorder="1" applyAlignment="1">
      <alignment horizontal="left" vertical="top"/>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15" fillId="0" borderId="0" xfId="0" applyFont="1" applyAlignment="1">
      <alignment wrapText="1"/>
    </xf>
    <xf numFmtId="0" fontId="16" fillId="0" borderId="0" xfId="0" applyFont="1" applyFill="1" applyAlignment="1">
      <alignment wrapText="1"/>
    </xf>
    <xf numFmtId="0" fontId="16" fillId="0" borderId="0" xfId="0" applyFont="1" applyAlignment="1">
      <alignment wrapText="1"/>
    </xf>
    <xf numFmtId="0" fontId="15" fillId="0" borderId="0" xfId="0" applyFont="1"/>
    <xf numFmtId="0" fontId="17" fillId="0" borderId="0" xfId="0" applyFont="1"/>
    <xf numFmtId="0" fontId="0" fillId="2" borderId="1" xfId="0" applyFill="1" applyBorder="1" applyAlignment="1">
      <alignment horizontal="center" vertical="top" wrapText="1"/>
    </xf>
    <xf numFmtId="0" fontId="0" fillId="2" borderId="1" xfId="0" applyFill="1" applyBorder="1" applyAlignment="1">
      <alignment vertical="top" wrapText="1"/>
    </xf>
    <xf numFmtId="0" fontId="0" fillId="2" borderId="1" xfId="0" applyFill="1" applyBorder="1" applyAlignment="1">
      <alignment wrapText="1"/>
    </xf>
    <xf numFmtId="0" fontId="4" fillId="2" borderId="1" xfId="0" applyFont="1" applyFill="1" applyBorder="1" applyAlignment="1">
      <alignment horizontal="center" vertical="top" wrapText="1"/>
    </xf>
    <xf numFmtId="0" fontId="18" fillId="0" borderId="0" xfId="0" applyFont="1"/>
    <xf numFmtId="0" fontId="19" fillId="0" borderId="0" xfId="0" applyFont="1"/>
    <xf numFmtId="0" fontId="20" fillId="0" borderId="0" xfId="0" applyFont="1"/>
    <xf numFmtId="0" fontId="21" fillId="0" borderId="0" xfId="0" applyFont="1"/>
    <xf numFmtId="0" fontId="0" fillId="2" borderId="1" xfId="0" applyFill="1" applyBorder="1" applyAlignment="1">
      <alignment horizontal="center" vertical="top" wrapText="1"/>
    </xf>
    <xf numFmtId="0" fontId="29" fillId="2" borderId="1" xfId="0" applyFont="1" applyFill="1" applyBorder="1" applyAlignment="1">
      <alignment horizontal="center" vertical="center" wrapText="1"/>
    </xf>
    <xf numFmtId="0" fontId="0" fillId="0" borderId="0" xfId="0" applyAlignment="1">
      <alignment vertical="top"/>
    </xf>
    <xf numFmtId="0" fontId="0" fillId="11" borderId="1" xfId="0" applyFill="1" applyBorder="1" applyAlignment="1">
      <alignment horizontal="center" vertical="center"/>
    </xf>
    <xf numFmtId="0" fontId="0" fillId="12" borderId="1" xfId="0" applyFill="1" applyBorder="1" applyAlignment="1">
      <alignment horizontal="center" vertical="center"/>
    </xf>
    <xf numFmtId="0" fontId="0" fillId="13" borderId="1" xfId="0" applyFill="1" applyBorder="1" applyAlignment="1">
      <alignment horizontal="center" vertical="center"/>
    </xf>
    <xf numFmtId="0" fontId="18" fillId="0" borderId="0" xfId="0" applyFont="1" applyAlignment="1">
      <alignment vertical="top"/>
    </xf>
    <xf numFmtId="0" fontId="0" fillId="14" borderId="1" xfId="0" applyFont="1" applyFill="1" applyBorder="1" applyAlignment="1">
      <alignment horizontal="left" vertical="top"/>
    </xf>
    <xf numFmtId="0" fontId="18" fillId="15" borderId="1" xfId="0" applyFont="1" applyFill="1" applyBorder="1" applyAlignment="1">
      <alignment horizontal="center" vertical="center"/>
    </xf>
    <xf numFmtId="0" fontId="4" fillId="2" borderId="1" xfId="0" applyFont="1" applyFill="1" applyBorder="1" applyAlignment="1">
      <alignment horizontal="center" vertical="top"/>
    </xf>
    <xf numFmtId="0" fontId="12" fillId="0" borderId="1" xfId="0" applyFont="1" applyFill="1" applyBorder="1" applyAlignment="1">
      <alignment horizontal="center" wrapText="1"/>
    </xf>
    <xf numFmtId="0" fontId="4"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28" fillId="2" borderId="1" xfId="0"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0" fontId="4" fillId="10" borderId="1" xfId="0" applyFont="1" applyFill="1" applyBorder="1" applyAlignment="1">
      <alignment horizontal="center" vertical="top" wrapText="1"/>
    </xf>
    <xf numFmtId="0" fontId="4" fillId="17" borderId="1" xfId="0" applyFont="1" applyFill="1" applyBorder="1" applyAlignment="1">
      <alignment vertical="top" wrapText="1"/>
    </xf>
    <xf numFmtId="0" fontId="4" fillId="14" borderId="1" xfId="0" applyFont="1" applyFill="1" applyBorder="1" applyAlignment="1">
      <alignment vertical="top" wrapText="1"/>
    </xf>
    <xf numFmtId="0" fontId="2" fillId="16" borderId="1" xfId="0" applyFont="1" applyFill="1" applyBorder="1" applyAlignment="1">
      <alignment horizontal="justify" wrapText="1"/>
    </xf>
    <xf numFmtId="0" fontId="2" fillId="16" borderId="1" xfId="0" applyFont="1" applyFill="1" applyBorder="1" applyAlignment="1">
      <alignment wrapText="1"/>
    </xf>
    <xf numFmtId="0" fontId="2" fillId="0" borderId="1" xfId="0" applyFont="1" applyBorder="1" applyAlignment="1">
      <alignment horizontal="justify" vertical="top" wrapText="1"/>
    </xf>
    <xf numFmtId="0" fontId="33" fillId="0" borderId="1" xfId="0" applyFont="1" applyBorder="1" applyAlignment="1">
      <alignment wrapText="1"/>
    </xf>
    <xf numFmtId="0" fontId="30" fillId="16" borderId="1" xfId="0" applyFont="1" applyFill="1" applyBorder="1" applyAlignment="1">
      <alignment horizontal="justify" vertical="top" wrapText="1"/>
    </xf>
    <xf numFmtId="0" fontId="0" fillId="16" borderId="1" xfId="0" applyFill="1" applyBorder="1" applyAlignment="1">
      <alignment wrapText="1"/>
    </xf>
    <xf numFmtId="0" fontId="30" fillId="0" borderId="1" xfId="0" applyFont="1" applyBorder="1" applyAlignment="1">
      <alignment horizontal="justify" vertical="top" wrapText="1"/>
    </xf>
    <xf numFmtId="0" fontId="0" fillId="0" borderId="1" xfId="0" applyBorder="1" applyAlignment="1">
      <alignment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13" xfId="0" applyFont="1" applyBorder="1" applyAlignment="1">
      <alignment horizontal="center" wrapText="1"/>
    </xf>
    <xf numFmtId="0" fontId="0" fillId="2" borderId="2" xfId="0" applyFill="1" applyBorder="1" applyAlignment="1">
      <alignment horizontal="center" vertical="top"/>
    </xf>
    <xf numFmtId="0" fontId="0" fillId="2" borderId="18" xfId="0" applyFill="1" applyBorder="1" applyAlignment="1">
      <alignment horizontal="center" vertical="top"/>
    </xf>
    <xf numFmtId="0" fontId="0" fillId="2" borderId="3" xfId="0" applyFill="1" applyBorder="1" applyAlignment="1">
      <alignment horizontal="center" vertical="top"/>
    </xf>
    <xf numFmtId="0" fontId="0" fillId="6" borderId="2" xfId="0" applyFill="1" applyBorder="1" applyAlignment="1">
      <alignment horizontal="center" vertical="top"/>
    </xf>
    <xf numFmtId="0" fontId="0" fillId="6" borderId="18" xfId="0" applyFill="1" applyBorder="1" applyAlignment="1">
      <alignment horizontal="center" vertical="top"/>
    </xf>
    <xf numFmtId="0" fontId="0" fillId="0" borderId="2" xfId="0" applyFill="1" applyBorder="1" applyAlignment="1">
      <alignment horizontal="center" vertical="top"/>
    </xf>
    <xf numFmtId="0" fontId="0" fillId="0" borderId="18" xfId="0" applyFill="1" applyBorder="1" applyAlignment="1">
      <alignment horizontal="center" vertical="top"/>
    </xf>
    <xf numFmtId="0" fontId="0" fillId="0" borderId="3" xfId="0" applyFill="1" applyBorder="1"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center"/>
    </xf>
    <xf numFmtId="0" fontId="6" fillId="0" borderId="16" xfId="0" applyFont="1" applyFill="1" applyBorder="1" applyAlignment="1">
      <alignment horizontal="center" wrapText="1"/>
    </xf>
    <xf numFmtId="0" fontId="6" fillId="0" borderId="13" xfId="0" applyFont="1" applyFill="1" applyBorder="1" applyAlignment="1">
      <alignment horizontal="center" wrapText="1"/>
    </xf>
    <xf numFmtId="0" fontId="23" fillId="0" borderId="0" xfId="0" applyFont="1" applyAlignment="1">
      <alignment horizontal="center"/>
    </xf>
    <xf numFmtId="0" fontId="23" fillId="0" borderId="22" xfId="0" applyFont="1" applyBorder="1" applyAlignment="1">
      <alignment horizontal="center"/>
    </xf>
    <xf numFmtId="0" fontId="10" fillId="0" borderId="1" xfId="0" applyFont="1" applyBorder="1" applyAlignment="1">
      <alignment horizontal="center" wrapText="1"/>
    </xf>
    <xf numFmtId="0" fontId="6" fillId="0" borderId="1" xfId="0" applyFont="1" applyFill="1" applyBorder="1" applyAlignment="1">
      <alignment horizontal="center" wrapText="1"/>
    </xf>
    <xf numFmtId="0" fontId="10" fillId="0" borderId="19" xfId="0" applyFont="1" applyBorder="1" applyAlignment="1">
      <alignment horizontal="center" wrapText="1"/>
    </xf>
    <xf numFmtId="0" fontId="10" fillId="0" borderId="20" xfId="0" applyFont="1" applyBorder="1" applyAlignment="1">
      <alignment horizontal="center" wrapText="1"/>
    </xf>
    <xf numFmtId="0" fontId="10" fillId="0" borderId="21" xfId="0" applyFont="1" applyBorder="1" applyAlignment="1">
      <alignment horizontal="center" wrapText="1"/>
    </xf>
    <xf numFmtId="0" fontId="0" fillId="6" borderId="3" xfId="0" applyFill="1" applyBorder="1" applyAlignment="1">
      <alignment horizontal="center" vertical="top"/>
    </xf>
    <xf numFmtId="0" fontId="29" fillId="2" borderId="1" xfId="0" applyFont="1" applyFill="1" applyBorder="1" applyAlignment="1">
      <alignment horizontal="center" vertical="top"/>
    </xf>
    <xf numFmtId="0" fontId="0" fillId="6" borderId="1" xfId="0" applyFill="1" applyBorder="1" applyAlignment="1">
      <alignment horizontal="center" vertical="top"/>
    </xf>
    <xf numFmtId="0" fontId="29" fillId="2" borderId="1" xfId="0" applyFont="1" applyFill="1" applyBorder="1" applyAlignment="1">
      <alignment horizontal="center"/>
    </xf>
    <xf numFmtId="0" fontId="22" fillId="0" borderId="0" xfId="0" applyFont="1" applyAlignment="1">
      <alignment horizontal="center"/>
    </xf>
    <xf numFmtId="0" fontId="22" fillId="0" borderId="22" xfId="0" applyFont="1" applyBorder="1" applyAlignment="1">
      <alignment horizontal="center"/>
    </xf>
    <xf numFmtId="14" fontId="0" fillId="2" borderId="1" xfId="0" applyNumberFormat="1" applyFill="1" applyBorder="1" applyAlignment="1">
      <alignment horizontal="center" vertical="top"/>
    </xf>
    <xf numFmtId="0" fontId="0" fillId="2" borderId="1" xfId="0" applyFill="1" applyBorder="1" applyAlignment="1">
      <alignment horizontal="center" vertical="center" wrapText="1"/>
    </xf>
    <xf numFmtId="0" fontId="0" fillId="0" borderId="1" xfId="0" applyFill="1" applyBorder="1" applyAlignment="1">
      <alignment horizontal="center" vertical="top"/>
    </xf>
    <xf numFmtId="0" fontId="10" fillId="8" borderId="1" xfId="0" applyFont="1" applyFill="1" applyBorder="1" applyAlignment="1">
      <alignment horizontal="left" vertical="top"/>
    </xf>
    <xf numFmtId="0" fontId="10" fillId="9" borderId="16" xfId="0" applyFont="1" applyFill="1" applyBorder="1" applyAlignment="1">
      <alignment horizontal="left" vertical="top"/>
    </xf>
    <xf numFmtId="0" fontId="10" fillId="9" borderId="17" xfId="0" applyFont="1" applyFill="1" applyBorder="1" applyAlignment="1">
      <alignment horizontal="left" vertical="top"/>
    </xf>
    <xf numFmtId="0" fontId="10" fillId="9" borderId="13" xfId="0" applyFont="1" applyFill="1" applyBorder="1" applyAlignment="1">
      <alignment horizontal="left" vertical="top"/>
    </xf>
    <xf numFmtId="0" fontId="6" fillId="7" borderId="16" xfId="0" applyFont="1" applyFill="1" applyBorder="1" applyAlignment="1">
      <alignment horizontal="left" wrapText="1"/>
    </xf>
    <xf numFmtId="0" fontId="6" fillId="7" borderId="17" xfId="0" applyFont="1" applyFill="1" applyBorder="1" applyAlignment="1">
      <alignment horizontal="left" wrapText="1"/>
    </xf>
    <xf numFmtId="0" fontId="6" fillId="7" borderId="13" xfId="0" applyFont="1" applyFill="1" applyBorder="1" applyAlignment="1">
      <alignment horizontal="left" wrapText="1"/>
    </xf>
    <xf numFmtId="0" fontId="12" fillId="7" borderId="16" xfId="0" applyFont="1" applyFill="1" applyBorder="1" applyAlignment="1">
      <alignment horizontal="left" wrapText="1"/>
    </xf>
    <xf numFmtId="0" fontId="12" fillId="7" borderId="17" xfId="0" applyFont="1" applyFill="1" applyBorder="1" applyAlignment="1">
      <alignment horizontal="left" wrapText="1"/>
    </xf>
    <xf numFmtId="0" fontId="12" fillId="7" borderId="13" xfId="0" applyFont="1" applyFill="1" applyBorder="1" applyAlignment="1">
      <alignment horizontal="left" wrapText="1"/>
    </xf>
    <xf numFmtId="0" fontId="20" fillId="0" borderId="0" xfId="0" applyFont="1" applyAlignment="1">
      <alignment horizontal="center"/>
    </xf>
    <xf numFmtId="0" fontId="20" fillId="0" borderId="22" xfId="0" applyFont="1" applyBorder="1" applyAlignment="1">
      <alignment horizontal="center"/>
    </xf>
    <xf numFmtId="0" fontId="4" fillId="2" borderId="1" xfId="0" applyFont="1" applyFill="1" applyBorder="1" applyAlignment="1">
      <alignment horizontal="center" wrapText="1"/>
    </xf>
    <xf numFmtId="0" fontId="0" fillId="2" borderId="1" xfId="0" applyFill="1" applyBorder="1" applyAlignment="1">
      <alignment horizontal="center" vertical="top" wrapText="1"/>
    </xf>
    <xf numFmtId="0" fontId="4" fillId="2" borderId="1" xfId="0" applyFont="1" applyFill="1" applyBorder="1" applyAlignment="1">
      <alignment horizontal="center" vertical="top"/>
    </xf>
    <xf numFmtId="0" fontId="12" fillId="0" borderId="1" xfId="0" applyFont="1" applyFill="1" applyBorder="1" applyAlignment="1">
      <alignment horizontal="center" wrapText="1"/>
    </xf>
    <xf numFmtId="0" fontId="12" fillId="0" borderId="16" xfId="0" applyFont="1" applyFill="1" applyBorder="1" applyAlignment="1">
      <alignment horizontal="center" wrapText="1"/>
    </xf>
    <xf numFmtId="0" fontId="12" fillId="0" borderId="13" xfId="0" applyFont="1" applyFill="1" applyBorder="1" applyAlignment="1">
      <alignment horizontal="center" wrapText="1"/>
    </xf>
    <xf numFmtId="0" fontId="4" fillId="2" borderId="1" xfId="0" applyFont="1" applyFill="1" applyBorder="1" applyAlignment="1">
      <alignment horizontal="center"/>
    </xf>
    <xf numFmtId="0" fontId="4" fillId="2" borderId="2" xfId="0" applyFont="1" applyFill="1" applyBorder="1" applyAlignment="1">
      <alignment horizontal="center" vertical="top"/>
    </xf>
    <xf numFmtId="0" fontId="4" fillId="2" borderId="18" xfId="0" applyFont="1" applyFill="1" applyBorder="1" applyAlignment="1">
      <alignment horizontal="center" vertical="top"/>
    </xf>
    <xf numFmtId="0" fontId="4" fillId="2" borderId="3" xfId="0" applyFont="1" applyFill="1" applyBorder="1" applyAlignment="1">
      <alignment horizontal="center" vertical="top"/>
    </xf>
    <xf numFmtId="0" fontId="0" fillId="6" borderId="14" xfId="0" applyFill="1" applyBorder="1" applyAlignment="1">
      <alignment horizontal="center" vertical="top"/>
    </xf>
    <xf numFmtId="0" fontId="0" fillId="6" borderId="15" xfId="0" applyFill="1" applyBorder="1" applyAlignment="1">
      <alignment horizontal="center" vertical="top"/>
    </xf>
    <xf numFmtId="0" fontId="0" fillId="6" borderId="7" xfId="0" applyFill="1" applyBorder="1" applyAlignment="1">
      <alignment horizontal="center" vertical="top"/>
    </xf>
    <xf numFmtId="0" fontId="0" fillId="2" borderId="8" xfId="0" applyFill="1" applyBorder="1" applyAlignment="1">
      <alignment horizontal="center" vertical="top"/>
    </xf>
    <xf numFmtId="0" fontId="0" fillId="2" borderId="9" xfId="0" applyFill="1" applyBorder="1" applyAlignment="1">
      <alignment horizontal="center" vertical="top"/>
    </xf>
    <xf numFmtId="0" fontId="0" fillId="2" borderId="10" xfId="0" applyFill="1" applyBorder="1" applyAlignment="1">
      <alignment horizontal="center" vertical="top"/>
    </xf>
    <xf numFmtId="0" fontId="24" fillId="0" borderId="0" xfId="0" applyFont="1" applyAlignment="1">
      <alignment horizontal="center"/>
    </xf>
    <xf numFmtId="0" fontId="24" fillId="0" borderId="22" xfId="0" applyFont="1" applyBorder="1" applyAlignment="1">
      <alignment horizontal="center"/>
    </xf>
    <xf numFmtId="0" fontId="4" fillId="0" borderId="2" xfId="0" applyFont="1" applyFill="1" applyBorder="1" applyAlignment="1">
      <alignment horizontal="center" vertical="top"/>
    </xf>
    <xf numFmtId="0" fontId="4" fillId="0" borderId="18" xfId="0" applyFont="1" applyFill="1" applyBorder="1" applyAlignment="1">
      <alignment horizontal="center" vertical="top"/>
    </xf>
    <xf numFmtId="0" fontId="4" fillId="0" borderId="3" xfId="0" applyFont="1" applyFill="1" applyBorder="1" applyAlignment="1">
      <alignment horizontal="center" vertical="top"/>
    </xf>
    <xf numFmtId="0" fontId="4" fillId="0" borderId="1" xfId="0" applyFont="1" applyFill="1" applyBorder="1" applyAlignment="1">
      <alignment horizontal="center" vertical="top"/>
    </xf>
    <xf numFmtId="0" fontId="25" fillId="0" borderId="0" xfId="0" applyFont="1" applyAlignment="1">
      <alignment horizontal="center"/>
    </xf>
    <xf numFmtId="0" fontId="25" fillId="0" borderId="22" xfId="0" applyFont="1" applyBorder="1" applyAlignment="1">
      <alignment horizontal="center"/>
    </xf>
  </cellXfs>
  <cellStyles count="1">
    <cellStyle name="Normale" xfId="0" builtinId="0"/>
  </cellStyles>
  <dxfs count="391">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9</xdr:col>
      <xdr:colOff>149679</xdr:colOff>
      <xdr:row>0</xdr:row>
      <xdr:rowOff>964675</xdr:rowOff>
    </xdr:to>
    <xdr:pic>
      <xdr:nvPicPr>
        <xdr:cNvPr id="2" name="Immagin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a:fillRect/>
        </a:stretch>
      </xdr:blipFill>
      <xdr:spPr bwMode="auto">
        <a:xfrm>
          <a:off x="38100" y="57150"/>
          <a:ext cx="5597979" cy="907525"/>
        </a:xfrm>
        <a:prstGeom prst="rect">
          <a:avLst/>
        </a:prstGeom>
        <a:noFill/>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topLeftCell="A13" workbookViewId="0">
      <selection activeCell="C5" sqref="C5"/>
    </sheetView>
  </sheetViews>
  <sheetFormatPr defaultRowHeight="12.75" x14ac:dyDescent="0.2"/>
  <cols>
    <col min="14" max="14" width="9.5703125" customWidth="1"/>
  </cols>
  <sheetData>
    <row r="1" spans="1:12" ht="80.25" customHeight="1" x14ac:dyDescent="0.2"/>
    <row r="10" spans="1:12" ht="26.25" x14ac:dyDescent="0.4">
      <c r="A10" s="88" t="s">
        <v>1127</v>
      </c>
      <c r="B10" s="88"/>
      <c r="C10" s="88"/>
      <c r="D10" s="88"/>
      <c r="E10" s="88"/>
      <c r="F10" s="88"/>
      <c r="G10" s="88"/>
      <c r="H10" s="88"/>
      <c r="I10" s="88"/>
    </row>
    <row r="11" spans="1:12" ht="26.25" x14ac:dyDescent="0.4">
      <c r="A11" s="88" t="s">
        <v>1128</v>
      </c>
      <c r="B11" s="88"/>
      <c r="C11" s="88"/>
      <c r="D11" s="88"/>
      <c r="E11" s="88"/>
      <c r="F11" s="88"/>
      <c r="G11" s="88"/>
      <c r="H11" s="88"/>
      <c r="I11" s="88"/>
    </row>
    <row r="12" spans="1:12" ht="33.75" customHeight="1" x14ac:dyDescent="0.2"/>
    <row r="13" spans="1:12" ht="18" x14ac:dyDescent="0.25">
      <c r="A13" s="89" t="s">
        <v>1093</v>
      </c>
      <c r="F13" s="89" t="s">
        <v>1094</v>
      </c>
      <c r="G13" s="90"/>
      <c r="H13" s="90"/>
      <c r="I13" s="90"/>
      <c r="J13" s="90"/>
      <c r="K13" s="90"/>
      <c r="L13" s="90"/>
    </row>
    <row r="14" spans="1:12" x14ac:dyDescent="0.2">
      <c r="A14" s="87" t="s">
        <v>1095</v>
      </c>
    </row>
    <row r="17" spans="1:6" ht="18" x14ac:dyDescent="0.25">
      <c r="A17" s="89" t="s">
        <v>1096</v>
      </c>
      <c r="F17" s="89" t="s">
        <v>1094</v>
      </c>
    </row>
    <row r="18" spans="1:6" x14ac:dyDescent="0.2">
      <c r="A18" s="87" t="s">
        <v>1097</v>
      </c>
    </row>
    <row r="21" spans="1:6" ht="18" x14ac:dyDescent="0.25">
      <c r="A21" s="89" t="s">
        <v>1098</v>
      </c>
    </row>
    <row r="22" spans="1:6" x14ac:dyDescent="0.2">
      <c r="A22" s="87" t="s">
        <v>1122</v>
      </c>
    </row>
  </sheetData>
  <pageMargins left="0.51181102362204722" right="0.51181102362204722" top="0.74803149606299213" bottom="0.74803149606299213" header="0.31496062992125984" footer="0.31496062992125984"/>
  <pageSetup paperSize="9"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13"/>
  <sheetViews>
    <sheetView topLeftCell="A4" workbookViewId="0">
      <selection activeCell="G11" sqref="G11"/>
    </sheetView>
  </sheetViews>
  <sheetFormatPr defaultRowHeight="12.75" x14ac:dyDescent="0.2"/>
  <cols>
    <col min="1" max="1" width="64" style="93" customWidth="1"/>
    <col min="2" max="2" width="16.140625" customWidth="1"/>
  </cols>
  <sheetData>
    <row r="1" spans="1:2" x14ac:dyDescent="0.2">
      <c r="A1" s="97" t="s">
        <v>1137</v>
      </c>
    </row>
    <row r="2" spans="1:2" x14ac:dyDescent="0.2">
      <c r="A2"/>
    </row>
    <row r="3" spans="1:2" x14ac:dyDescent="0.2">
      <c r="A3" s="99" t="s">
        <v>1138</v>
      </c>
      <c r="B3" s="99" t="s">
        <v>1139</v>
      </c>
    </row>
    <row r="4" spans="1:2" x14ac:dyDescent="0.2">
      <c r="A4" s="98" t="s">
        <v>1131</v>
      </c>
      <c r="B4" s="94" t="s">
        <v>1134</v>
      </c>
    </row>
    <row r="5" spans="1:2" x14ac:dyDescent="0.2">
      <c r="A5" s="98" t="s">
        <v>1132</v>
      </c>
      <c r="B5" s="95" t="s">
        <v>1135</v>
      </c>
    </row>
    <row r="6" spans="1:2" x14ac:dyDescent="0.2">
      <c r="A6" s="98" t="s">
        <v>1133</v>
      </c>
      <c r="B6" s="96" t="s">
        <v>1136</v>
      </c>
    </row>
    <row r="9" spans="1:2" ht="95.25" customHeight="1" x14ac:dyDescent="0.25">
      <c r="A9" s="109" t="s">
        <v>1144</v>
      </c>
      <c r="B9" s="110"/>
    </row>
    <row r="10" spans="1:2" ht="32.25" customHeight="1" x14ac:dyDescent="0.2">
      <c r="A10" s="111" t="s">
        <v>1145</v>
      </c>
      <c r="B10" s="112"/>
    </row>
    <row r="11" spans="1:2" ht="123" customHeight="1" x14ac:dyDescent="0.2">
      <c r="A11" s="113" t="s">
        <v>1146</v>
      </c>
      <c r="B11" s="114"/>
    </row>
    <row r="12" spans="1:2" ht="50.25" customHeight="1" x14ac:dyDescent="0.2">
      <c r="A12" s="115" t="s">
        <v>1143</v>
      </c>
      <c r="B12" s="116"/>
    </row>
    <row r="13" spans="1:2" ht="35.25" customHeight="1" x14ac:dyDescent="0.2">
      <c r="A13" s="113" t="s">
        <v>1147</v>
      </c>
      <c r="B13" s="114"/>
    </row>
  </sheetData>
  <mergeCells count="5">
    <mergeCell ref="A9:B9"/>
    <mergeCell ref="A10:B10"/>
    <mergeCell ref="A11:B11"/>
    <mergeCell ref="A12:B12"/>
    <mergeCell ref="A13:B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597"/>
  <sheetViews>
    <sheetView topLeftCell="B4" zoomScaleNormal="100" zoomScalePageLayoutView="90" workbookViewId="0">
      <selection activeCell="E5" sqref="E5"/>
    </sheetView>
  </sheetViews>
  <sheetFormatPr defaultColWidth="8.85546875" defaultRowHeight="15.75" x14ac:dyDescent="0.25"/>
  <cols>
    <col min="1" max="1" width="12.28515625" style="11" customWidth="1"/>
    <col min="2" max="2" width="33.7109375" style="1" customWidth="1"/>
    <col min="3" max="3" width="51.42578125" style="1" customWidth="1"/>
    <col min="4" max="4" width="31.85546875" style="8" bestFit="1" customWidth="1"/>
    <col min="5" max="5" width="17.85546875" style="8" bestFit="1" customWidth="1"/>
    <col min="6" max="6" width="15.5703125" customWidth="1"/>
    <col min="7" max="7" width="68.42578125" customWidth="1"/>
    <col min="8" max="9" width="8.85546875" customWidth="1"/>
  </cols>
  <sheetData>
    <row r="1" spans="1:7" x14ac:dyDescent="0.25">
      <c r="C1" s="7"/>
      <c r="D1" s="7"/>
      <c r="E1" s="7"/>
    </row>
    <row r="2" spans="1:7" ht="26.25" x14ac:dyDescent="0.4">
      <c r="A2" s="10" t="s">
        <v>676</v>
      </c>
      <c r="C2" s="7"/>
      <c r="D2" s="7"/>
      <c r="E2" s="7"/>
    </row>
    <row r="3" spans="1:7" x14ac:dyDescent="0.25">
      <c r="C3" s="7"/>
      <c r="D3" s="7"/>
      <c r="E3" s="7"/>
    </row>
    <row r="4" spans="1:7" s="15" customFormat="1" ht="38.25" customHeight="1" x14ac:dyDescent="0.4">
      <c r="A4" s="117" t="s">
        <v>677</v>
      </c>
      <c r="B4" s="118"/>
      <c r="C4" s="118"/>
      <c r="D4" s="118"/>
      <c r="E4" s="118"/>
      <c r="F4" s="118"/>
      <c r="G4" s="119"/>
    </row>
    <row r="5" spans="1:7" s="14" customFormat="1" ht="110.25" x14ac:dyDescent="0.25">
      <c r="A5" s="20" t="s">
        <v>678</v>
      </c>
      <c r="B5" s="20" t="s">
        <v>679</v>
      </c>
      <c r="C5" s="20" t="s">
        <v>680</v>
      </c>
      <c r="D5" s="101" t="s">
        <v>1150</v>
      </c>
      <c r="E5" s="101" t="s">
        <v>1151</v>
      </c>
      <c r="F5" s="38" t="s">
        <v>1034</v>
      </c>
      <c r="G5" s="38" t="s">
        <v>681</v>
      </c>
    </row>
    <row r="6" spans="1:7" ht="76.5" customHeight="1" x14ac:dyDescent="0.2">
      <c r="A6" s="23" t="s">
        <v>682</v>
      </c>
      <c r="B6" s="22" t="s">
        <v>683</v>
      </c>
      <c r="C6" s="68" t="s">
        <v>1148</v>
      </c>
      <c r="D6" s="68" t="s">
        <v>1149</v>
      </c>
      <c r="E6" s="22" t="s">
        <v>684</v>
      </c>
      <c r="F6" s="41" t="s">
        <v>39</v>
      </c>
      <c r="G6" s="40"/>
    </row>
    <row r="7" spans="1:7" ht="76.5" customHeight="1" x14ac:dyDescent="0.2">
      <c r="A7" s="23" t="s">
        <v>685</v>
      </c>
      <c r="B7" s="22" t="s">
        <v>686</v>
      </c>
      <c r="C7" s="22" t="s">
        <v>1033</v>
      </c>
      <c r="D7" s="22" t="s">
        <v>687</v>
      </c>
      <c r="E7" s="22" t="s">
        <v>688</v>
      </c>
      <c r="F7" s="41" t="s">
        <v>39</v>
      </c>
      <c r="G7" s="40"/>
    </row>
    <row r="8" spans="1:7" ht="43.5" customHeight="1" x14ac:dyDescent="0.2">
      <c r="A8" s="23" t="s">
        <v>689</v>
      </c>
      <c r="B8" s="24" t="s">
        <v>690</v>
      </c>
      <c r="C8" s="39" t="s">
        <v>1030</v>
      </c>
      <c r="D8" s="22" t="s">
        <v>691</v>
      </c>
      <c r="E8" s="22" t="s">
        <v>692</v>
      </c>
      <c r="F8" s="41" t="s">
        <v>39</v>
      </c>
      <c r="G8" s="40"/>
    </row>
    <row r="9" spans="1:7" ht="45.75" customHeight="1" x14ac:dyDescent="0.2">
      <c r="A9" s="16" t="s">
        <v>693</v>
      </c>
      <c r="B9" s="17"/>
      <c r="C9" s="18" t="s">
        <v>694</v>
      </c>
      <c r="D9" s="17"/>
      <c r="E9" s="17"/>
      <c r="F9" s="30"/>
      <c r="G9" s="40"/>
    </row>
    <row r="10" spans="1:7" s="2" customFormat="1" x14ac:dyDescent="0.25">
      <c r="A10" s="12"/>
      <c r="B10" s="7"/>
      <c r="C10" s="7"/>
      <c r="D10" s="7"/>
      <c r="E10" s="7"/>
    </row>
    <row r="11" spans="1:7" s="2" customFormat="1" x14ac:dyDescent="0.25">
      <c r="A11" s="12"/>
      <c r="B11" s="7"/>
      <c r="C11" s="7"/>
      <c r="D11" s="7"/>
      <c r="E11" s="7"/>
    </row>
    <row r="12" spans="1:7" s="2" customFormat="1" x14ac:dyDescent="0.25">
      <c r="A12" s="12"/>
      <c r="B12" s="7"/>
      <c r="C12" s="7"/>
      <c r="D12" s="7"/>
      <c r="E12" s="7"/>
    </row>
    <row r="13" spans="1:7" s="2" customFormat="1" x14ac:dyDescent="0.25">
      <c r="A13" s="12"/>
      <c r="B13" s="7"/>
      <c r="C13" s="7"/>
      <c r="D13" s="7"/>
      <c r="E13" s="7"/>
    </row>
    <row r="14" spans="1:7" s="2" customFormat="1" x14ac:dyDescent="0.25">
      <c r="A14" s="12"/>
      <c r="B14" s="7"/>
      <c r="C14" s="7"/>
      <c r="D14" s="7"/>
      <c r="E14" s="7"/>
    </row>
    <row r="15" spans="1:7" s="2" customFormat="1" x14ac:dyDescent="0.25">
      <c r="A15" s="12"/>
      <c r="B15" s="7"/>
      <c r="C15" s="7"/>
      <c r="D15" s="7"/>
      <c r="E15" s="7"/>
    </row>
    <row r="16" spans="1:7" s="2" customFormat="1" x14ac:dyDescent="0.25">
      <c r="A16" s="12"/>
      <c r="B16" s="7"/>
      <c r="C16" s="7"/>
      <c r="D16" s="7"/>
      <c r="E16" s="7"/>
    </row>
    <row r="17" spans="1:5" s="2" customFormat="1" x14ac:dyDescent="0.25">
      <c r="A17" s="12"/>
      <c r="B17" s="7"/>
      <c r="C17" s="7"/>
      <c r="D17" s="7"/>
      <c r="E17" s="7"/>
    </row>
    <row r="18" spans="1:5" s="2" customFormat="1" x14ac:dyDescent="0.25">
      <c r="A18" s="12"/>
      <c r="B18" s="7"/>
      <c r="C18" s="7"/>
      <c r="D18" s="7"/>
      <c r="E18" s="7"/>
    </row>
    <row r="19" spans="1:5" s="2" customFormat="1" x14ac:dyDescent="0.25">
      <c r="A19" s="12"/>
      <c r="B19" s="7"/>
      <c r="C19" s="7"/>
      <c r="D19" s="7"/>
      <c r="E19" s="7"/>
    </row>
    <row r="20" spans="1:5" s="2" customFormat="1" x14ac:dyDescent="0.25">
      <c r="A20" s="12"/>
      <c r="B20" s="7"/>
      <c r="C20" s="7"/>
      <c r="D20" s="7"/>
      <c r="E20" s="7"/>
    </row>
    <row r="21" spans="1:5" s="2" customFormat="1" x14ac:dyDescent="0.25">
      <c r="A21" s="12"/>
      <c r="B21" s="7"/>
      <c r="C21" s="7"/>
      <c r="D21" s="7"/>
      <c r="E21" s="7"/>
    </row>
    <row r="22" spans="1:5" s="2" customFormat="1" x14ac:dyDescent="0.25">
      <c r="A22" s="12"/>
      <c r="B22" s="7"/>
      <c r="C22" s="7"/>
      <c r="D22" s="7"/>
      <c r="E22" s="7"/>
    </row>
    <row r="23" spans="1:5" s="2" customFormat="1" x14ac:dyDescent="0.25">
      <c r="A23" s="12"/>
      <c r="B23" s="7"/>
      <c r="C23" s="7"/>
      <c r="D23" s="7"/>
      <c r="E23" s="7"/>
    </row>
    <row r="24" spans="1:5" s="2" customFormat="1" x14ac:dyDescent="0.25">
      <c r="A24" s="12"/>
      <c r="B24" s="7"/>
      <c r="C24" s="7"/>
      <c r="D24" s="7"/>
      <c r="E24" s="7"/>
    </row>
    <row r="25" spans="1:5" s="2" customFormat="1" x14ac:dyDescent="0.25">
      <c r="A25" s="12"/>
      <c r="B25" s="7"/>
      <c r="C25" s="7"/>
      <c r="D25" s="7"/>
      <c r="E25" s="7"/>
    </row>
    <row r="26" spans="1:5" s="2" customFormat="1" x14ac:dyDescent="0.25">
      <c r="A26" s="12"/>
      <c r="B26" s="7"/>
      <c r="C26" s="7"/>
      <c r="D26" s="7"/>
      <c r="E26" s="7"/>
    </row>
    <row r="27" spans="1:5" s="2" customFormat="1" x14ac:dyDescent="0.25">
      <c r="A27" s="12"/>
      <c r="B27" s="7"/>
      <c r="C27" s="7"/>
      <c r="D27" s="7"/>
      <c r="E27" s="7"/>
    </row>
    <row r="28" spans="1:5" s="2" customFormat="1" x14ac:dyDescent="0.25">
      <c r="A28" s="12"/>
      <c r="B28" s="7"/>
      <c r="C28" s="7"/>
      <c r="D28" s="7"/>
      <c r="E28" s="7"/>
    </row>
    <row r="29" spans="1:5" s="2" customFormat="1" x14ac:dyDescent="0.25">
      <c r="A29" s="12"/>
      <c r="B29" s="7"/>
      <c r="C29" s="7"/>
      <c r="D29" s="7"/>
      <c r="E29" s="7"/>
    </row>
    <row r="30" spans="1:5" s="2" customFormat="1" x14ac:dyDescent="0.25">
      <c r="A30" s="12"/>
      <c r="B30" s="7"/>
      <c r="C30" s="7"/>
      <c r="D30" s="7"/>
      <c r="E30" s="7"/>
    </row>
    <row r="31" spans="1:5" s="2" customFormat="1" x14ac:dyDescent="0.25">
      <c r="A31" s="12"/>
      <c r="B31" s="7"/>
      <c r="C31" s="7"/>
      <c r="D31" s="7"/>
      <c r="E31" s="7"/>
    </row>
    <row r="32" spans="1:5" s="2" customFormat="1" x14ac:dyDescent="0.25">
      <c r="A32" s="12"/>
      <c r="B32" s="7"/>
      <c r="C32" s="7"/>
      <c r="D32" s="7"/>
      <c r="E32" s="7"/>
    </row>
    <row r="33" spans="1:6" s="2" customFormat="1" hidden="1" x14ac:dyDescent="0.25">
      <c r="A33" s="12"/>
      <c r="B33" s="7"/>
      <c r="C33" s="7"/>
      <c r="D33" s="7"/>
      <c r="E33" s="7"/>
      <c r="F33" s="2" t="s">
        <v>695</v>
      </c>
    </row>
    <row r="34" spans="1:6" s="2" customFormat="1" hidden="1" x14ac:dyDescent="0.25">
      <c r="A34" s="12"/>
      <c r="B34" s="7"/>
      <c r="C34" s="7"/>
      <c r="D34" s="7"/>
      <c r="E34" s="7"/>
      <c r="F34" s="2" t="s">
        <v>696</v>
      </c>
    </row>
    <row r="35" spans="1:6" s="2" customFormat="1" x14ac:dyDescent="0.25">
      <c r="A35" s="12"/>
      <c r="B35" s="7"/>
      <c r="C35" s="7"/>
      <c r="D35" s="7"/>
      <c r="E35" s="7"/>
    </row>
    <row r="36" spans="1:6" s="2" customFormat="1" x14ac:dyDescent="0.25">
      <c r="A36" s="12"/>
      <c r="B36" s="7"/>
      <c r="C36" s="7"/>
      <c r="D36" s="7"/>
      <c r="E36" s="7"/>
    </row>
    <row r="37" spans="1:6" s="2" customFormat="1" x14ac:dyDescent="0.25">
      <c r="A37" s="12"/>
      <c r="B37" s="7"/>
      <c r="C37" s="7"/>
      <c r="D37" s="7"/>
      <c r="E37" s="7"/>
    </row>
    <row r="38" spans="1:6" s="2" customFormat="1" x14ac:dyDescent="0.25">
      <c r="A38" s="12"/>
      <c r="B38" s="7"/>
      <c r="C38" s="7"/>
      <c r="D38" s="7"/>
      <c r="E38" s="7"/>
    </row>
    <row r="39" spans="1:6" s="2" customFormat="1" x14ac:dyDescent="0.25">
      <c r="A39" s="12"/>
      <c r="B39" s="7"/>
      <c r="C39" s="7"/>
      <c r="D39" s="7"/>
      <c r="E39" s="7"/>
    </row>
    <row r="40" spans="1:6" s="2" customFormat="1" x14ac:dyDescent="0.25">
      <c r="A40" s="12"/>
      <c r="B40" s="7"/>
      <c r="C40" s="7"/>
      <c r="D40" s="7"/>
      <c r="E40" s="7"/>
    </row>
    <row r="41" spans="1:6" s="2" customFormat="1" x14ac:dyDescent="0.25">
      <c r="A41" s="12"/>
      <c r="B41" s="7"/>
      <c r="C41" s="7"/>
      <c r="D41" s="7"/>
      <c r="E41" s="7"/>
    </row>
    <row r="42" spans="1:6" s="2" customFormat="1" x14ac:dyDescent="0.25">
      <c r="A42" s="12"/>
      <c r="B42" s="7"/>
      <c r="C42" s="7"/>
      <c r="D42" s="7"/>
      <c r="E42" s="7"/>
    </row>
    <row r="43" spans="1:6" s="2" customFormat="1" x14ac:dyDescent="0.25">
      <c r="A43" s="12"/>
      <c r="B43" s="7"/>
      <c r="C43" s="7"/>
      <c r="D43" s="7"/>
      <c r="E43" s="7"/>
    </row>
    <row r="44" spans="1:6" s="2" customFormat="1" x14ac:dyDescent="0.25">
      <c r="A44" s="12"/>
      <c r="B44" s="7"/>
      <c r="C44" s="7"/>
      <c r="D44" s="7"/>
      <c r="E44" s="7"/>
    </row>
    <row r="45" spans="1:6" s="2" customFormat="1" x14ac:dyDescent="0.25">
      <c r="A45" s="12"/>
      <c r="B45" s="7"/>
      <c r="C45" s="7"/>
      <c r="D45" s="7"/>
      <c r="E45" s="7"/>
    </row>
    <row r="46" spans="1:6" s="2" customFormat="1" x14ac:dyDescent="0.25">
      <c r="A46" s="12"/>
      <c r="B46" s="7"/>
      <c r="C46" s="7"/>
      <c r="D46" s="7"/>
      <c r="E46" s="7"/>
    </row>
    <row r="47" spans="1:6" s="2" customFormat="1" x14ac:dyDescent="0.25">
      <c r="A47" s="12"/>
      <c r="B47" s="7"/>
      <c r="C47" s="7"/>
      <c r="D47" s="7"/>
      <c r="E47" s="7"/>
    </row>
    <row r="48" spans="1:6" s="2" customFormat="1" x14ac:dyDescent="0.25">
      <c r="A48" s="12"/>
      <c r="B48" s="7"/>
      <c r="C48" s="7"/>
      <c r="D48" s="7"/>
      <c r="E48" s="7"/>
    </row>
    <row r="49" spans="1:5" s="2" customFormat="1" ht="15.75" hidden="1" customHeight="1" x14ac:dyDescent="0.25">
      <c r="A49" s="12"/>
      <c r="B49" s="7"/>
      <c r="C49" s="7"/>
      <c r="D49" s="7"/>
      <c r="E49" s="7"/>
    </row>
    <row r="50" spans="1:5" s="2" customFormat="1" ht="15.75" hidden="1" customHeight="1" x14ac:dyDescent="0.25">
      <c r="A50" s="12"/>
      <c r="B50" s="7"/>
      <c r="C50" s="7"/>
      <c r="D50" s="7"/>
      <c r="E50" s="7"/>
    </row>
    <row r="51" spans="1:5" s="2" customFormat="1" ht="15.75" hidden="1" customHeight="1" x14ac:dyDescent="0.25">
      <c r="A51" s="12"/>
      <c r="B51" s="7"/>
      <c r="C51" s="7"/>
      <c r="D51" s="7"/>
      <c r="E51" s="7"/>
    </row>
    <row r="52" spans="1:5" s="2" customFormat="1" ht="15.75" hidden="1" customHeight="1" x14ac:dyDescent="0.25">
      <c r="A52" s="12"/>
      <c r="B52" s="7"/>
      <c r="C52" s="7"/>
      <c r="D52" s="7"/>
      <c r="E52" s="7"/>
    </row>
    <row r="53" spans="1:5" s="2" customFormat="1" ht="15.75" hidden="1" customHeight="1" x14ac:dyDescent="0.25">
      <c r="A53" s="12"/>
      <c r="B53" s="7"/>
      <c r="C53" s="7"/>
      <c r="D53" s="7"/>
      <c r="E53" s="7"/>
    </row>
    <row r="54" spans="1:5" s="2" customFormat="1" ht="15.75" hidden="1" customHeight="1" x14ac:dyDescent="0.25">
      <c r="A54" s="12"/>
      <c r="B54" s="7"/>
      <c r="C54" s="7"/>
      <c r="D54" s="7"/>
      <c r="E54" s="7"/>
    </row>
    <row r="55" spans="1:5" s="2" customFormat="1" ht="15.75" hidden="1" customHeight="1" x14ac:dyDescent="0.25">
      <c r="A55" s="12"/>
      <c r="B55" s="7"/>
      <c r="C55" s="7"/>
      <c r="D55" s="7"/>
      <c r="E55" s="7"/>
    </row>
    <row r="56" spans="1:5" s="2" customFormat="1" ht="15.75" hidden="1" customHeight="1" x14ac:dyDescent="0.25">
      <c r="A56" s="12"/>
      <c r="B56" s="7"/>
      <c r="C56" s="7"/>
      <c r="D56" s="7"/>
      <c r="E56" s="7"/>
    </row>
    <row r="57" spans="1:5" s="2" customFormat="1" ht="15.75" hidden="1" customHeight="1" x14ac:dyDescent="0.25">
      <c r="A57" s="12"/>
      <c r="B57" s="7"/>
      <c r="C57" s="7"/>
      <c r="D57" s="7"/>
      <c r="E57" s="7"/>
    </row>
    <row r="58" spans="1:5" s="2" customFormat="1" ht="15.75" hidden="1" customHeight="1" x14ac:dyDescent="0.25">
      <c r="A58" s="12"/>
      <c r="B58" s="7"/>
      <c r="C58" s="7"/>
      <c r="D58" s="7"/>
      <c r="E58" s="7"/>
    </row>
    <row r="59" spans="1:5" s="2" customFormat="1" ht="15.75" hidden="1" customHeight="1" x14ac:dyDescent="0.25">
      <c r="A59" s="12"/>
      <c r="B59" s="7"/>
      <c r="C59" s="7"/>
      <c r="D59" s="7"/>
      <c r="E59" s="7"/>
    </row>
    <row r="60" spans="1:5" s="2" customFormat="1" ht="15.75" hidden="1" customHeight="1" x14ac:dyDescent="0.25">
      <c r="A60" s="12"/>
      <c r="B60" s="7"/>
      <c r="C60" s="7"/>
      <c r="D60" s="7"/>
      <c r="E60" s="7"/>
    </row>
    <row r="61" spans="1:5" s="2" customFormat="1" ht="15.75" hidden="1" customHeight="1" x14ac:dyDescent="0.25">
      <c r="A61" s="12"/>
      <c r="B61" s="7"/>
      <c r="C61" s="7"/>
      <c r="D61" s="7"/>
      <c r="E61" s="7"/>
    </row>
    <row r="62" spans="1:5" s="2" customFormat="1" ht="15.75" hidden="1" customHeight="1" x14ac:dyDescent="0.25">
      <c r="A62" s="12"/>
      <c r="B62" s="7"/>
      <c r="C62" s="7"/>
      <c r="D62" s="7"/>
      <c r="E62" s="7"/>
    </row>
    <row r="63" spans="1:5" s="2" customFormat="1" ht="15.75" hidden="1" customHeight="1" x14ac:dyDescent="0.25">
      <c r="A63" s="12"/>
      <c r="B63" s="7"/>
      <c r="C63" s="7"/>
      <c r="D63" s="7"/>
      <c r="E63" s="7"/>
    </row>
    <row r="64" spans="1:5" s="2" customFormat="1" ht="15.75" hidden="1" customHeight="1" x14ac:dyDescent="0.25">
      <c r="A64" s="12"/>
      <c r="B64" s="7"/>
      <c r="C64" s="7"/>
      <c r="D64" s="7"/>
      <c r="E64" s="7"/>
    </row>
    <row r="65" spans="1:5" s="2" customFormat="1" ht="15.75" hidden="1" customHeight="1" x14ac:dyDescent="0.25">
      <c r="A65" s="12"/>
      <c r="B65" s="7"/>
      <c r="C65" s="7"/>
      <c r="D65" s="7"/>
      <c r="E65" s="7"/>
    </row>
    <row r="66" spans="1:5" s="2" customFormat="1" ht="15.75" hidden="1" customHeight="1" x14ac:dyDescent="0.25">
      <c r="A66" s="12"/>
      <c r="B66" s="7"/>
      <c r="C66" s="7"/>
      <c r="D66" s="7"/>
      <c r="E66" s="7"/>
    </row>
    <row r="67" spans="1:5" s="2" customFormat="1" ht="15.75" hidden="1" customHeight="1" x14ac:dyDescent="0.25">
      <c r="A67" s="12"/>
      <c r="B67" s="7"/>
      <c r="C67" s="7"/>
      <c r="D67" s="7"/>
      <c r="E67" s="7"/>
    </row>
    <row r="68" spans="1:5" s="2" customFormat="1" ht="15.75" hidden="1" customHeight="1" x14ac:dyDescent="0.25">
      <c r="A68" s="12"/>
      <c r="B68" s="7"/>
      <c r="C68" s="7"/>
      <c r="D68" s="7"/>
      <c r="E68" s="7"/>
    </row>
    <row r="69" spans="1:5" s="2" customFormat="1" ht="15.75" hidden="1" customHeight="1" x14ac:dyDescent="0.25">
      <c r="A69" s="12"/>
      <c r="B69" s="7"/>
      <c r="C69" s="7"/>
      <c r="D69" s="7"/>
      <c r="E69" s="7"/>
    </row>
    <row r="70" spans="1:5" s="2" customFormat="1" ht="15.75" hidden="1" customHeight="1" x14ac:dyDescent="0.25">
      <c r="A70" s="12"/>
      <c r="B70" s="7"/>
      <c r="C70" s="7"/>
      <c r="D70" s="7"/>
      <c r="E70" s="7"/>
    </row>
    <row r="71" spans="1:5" s="2" customFormat="1" x14ac:dyDescent="0.25">
      <c r="A71" s="12"/>
      <c r="B71" s="7"/>
      <c r="C71" s="7"/>
      <c r="D71" s="7"/>
      <c r="E71" s="7"/>
    </row>
    <row r="72" spans="1:5" s="2" customFormat="1" x14ac:dyDescent="0.25">
      <c r="A72" s="12"/>
      <c r="B72" s="7"/>
      <c r="C72" s="7"/>
      <c r="D72" s="7"/>
      <c r="E72" s="7"/>
    </row>
    <row r="73" spans="1:5" s="2" customFormat="1" x14ac:dyDescent="0.25">
      <c r="A73" s="12"/>
      <c r="B73" s="7"/>
      <c r="C73" s="7"/>
      <c r="D73" s="7"/>
      <c r="E73" s="7"/>
    </row>
    <row r="74" spans="1:5" s="2" customFormat="1" x14ac:dyDescent="0.25">
      <c r="A74" s="12"/>
      <c r="B74" s="7"/>
      <c r="C74" s="7"/>
      <c r="D74" s="7"/>
      <c r="E74" s="7"/>
    </row>
    <row r="75" spans="1:5" s="2" customFormat="1" x14ac:dyDescent="0.25">
      <c r="A75" s="12"/>
      <c r="B75" s="7"/>
      <c r="C75" s="7"/>
      <c r="D75" s="7"/>
      <c r="E75" s="7"/>
    </row>
    <row r="76" spans="1:5" s="2" customFormat="1" x14ac:dyDescent="0.25">
      <c r="A76" s="12"/>
      <c r="B76" s="7"/>
      <c r="C76" s="7"/>
      <c r="D76" s="7"/>
      <c r="E76" s="7"/>
    </row>
    <row r="77" spans="1:5" s="2" customFormat="1" x14ac:dyDescent="0.25">
      <c r="A77" s="12"/>
      <c r="B77" s="7"/>
      <c r="C77" s="7"/>
      <c r="D77" s="7"/>
      <c r="E77" s="7"/>
    </row>
    <row r="78" spans="1:5" s="2" customFormat="1" x14ac:dyDescent="0.25">
      <c r="A78" s="12"/>
      <c r="B78" s="7"/>
      <c r="C78" s="7"/>
      <c r="D78" s="7"/>
      <c r="E78" s="7"/>
    </row>
    <row r="79" spans="1:5" s="2" customFormat="1" x14ac:dyDescent="0.25">
      <c r="A79" s="12"/>
      <c r="B79" s="7"/>
      <c r="C79" s="7"/>
      <c r="D79" s="7"/>
      <c r="E79" s="7"/>
    </row>
    <row r="80" spans="1:5" s="2" customFormat="1" x14ac:dyDescent="0.25">
      <c r="A80" s="12"/>
      <c r="B80" s="7"/>
      <c r="C80" s="7"/>
      <c r="D80" s="7"/>
      <c r="E80" s="7"/>
    </row>
    <row r="81" spans="1:5" s="2" customFormat="1" x14ac:dyDescent="0.25">
      <c r="A81" s="12"/>
      <c r="B81" s="7"/>
      <c r="C81" s="7"/>
      <c r="D81" s="7"/>
      <c r="E81" s="7"/>
    </row>
    <row r="82" spans="1:5" s="2" customFormat="1" x14ac:dyDescent="0.25">
      <c r="A82" s="12"/>
      <c r="B82" s="7"/>
      <c r="C82" s="7"/>
      <c r="D82" s="7"/>
      <c r="E82" s="7"/>
    </row>
    <row r="83" spans="1:5" s="2" customFormat="1" x14ac:dyDescent="0.25">
      <c r="A83" s="12"/>
      <c r="B83" s="7"/>
      <c r="C83" s="7"/>
      <c r="D83" s="7"/>
      <c r="E83" s="7"/>
    </row>
    <row r="84" spans="1:5" s="2" customFormat="1" x14ac:dyDescent="0.25">
      <c r="A84" s="12"/>
      <c r="B84" s="7"/>
      <c r="C84" s="7"/>
      <c r="D84" s="7"/>
      <c r="E84" s="7"/>
    </row>
    <row r="85" spans="1:5" s="2" customFormat="1" x14ac:dyDescent="0.25">
      <c r="A85" s="12"/>
      <c r="B85" s="7"/>
      <c r="C85" s="7"/>
      <c r="D85" s="7"/>
      <c r="E85" s="7"/>
    </row>
    <row r="86" spans="1:5" s="2" customFormat="1" x14ac:dyDescent="0.25">
      <c r="A86" s="12"/>
      <c r="B86" s="7"/>
      <c r="C86" s="7"/>
      <c r="D86" s="7"/>
      <c r="E86" s="7"/>
    </row>
    <row r="87" spans="1:5" s="2" customFormat="1" x14ac:dyDescent="0.25">
      <c r="A87" s="12"/>
      <c r="B87" s="7"/>
      <c r="C87" s="7"/>
      <c r="D87" s="7"/>
      <c r="E87" s="7"/>
    </row>
    <row r="88" spans="1:5" s="2" customFormat="1" x14ac:dyDescent="0.25">
      <c r="A88" s="12"/>
      <c r="B88" s="7"/>
      <c r="C88" s="7"/>
      <c r="D88" s="7"/>
      <c r="E88" s="7"/>
    </row>
    <row r="89" spans="1:5" s="2" customFormat="1" x14ac:dyDescent="0.25">
      <c r="A89" s="12"/>
      <c r="B89" s="7"/>
      <c r="C89" s="7"/>
      <c r="D89" s="7"/>
      <c r="E89" s="7"/>
    </row>
    <row r="90" spans="1:5" s="2" customFormat="1" x14ac:dyDescent="0.25">
      <c r="A90" s="12"/>
      <c r="B90" s="7"/>
      <c r="C90" s="7"/>
      <c r="D90" s="7"/>
      <c r="E90" s="7"/>
    </row>
    <row r="91" spans="1:5" s="2" customFormat="1" x14ac:dyDescent="0.25">
      <c r="A91" s="12"/>
      <c r="B91" s="7"/>
      <c r="C91" s="7"/>
      <c r="D91" s="7"/>
      <c r="E91" s="7"/>
    </row>
    <row r="92" spans="1:5" s="2" customFormat="1" x14ac:dyDescent="0.25">
      <c r="A92" s="12"/>
      <c r="B92" s="7"/>
      <c r="C92" s="7"/>
      <c r="D92" s="7"/>
      <c r="E92" s="7"/>
    </row>
    <row r="93" spans="1:5" s="2" customFormat="1" x14ac:dyDescent="0.25">
      <c r="A93" s="12"/>
      <c r="B93" s="7"/>
      <c r="C93" s="7"/>
      <c r="D93" s="7"/>
      <c r="E93" s="7"/>
    </row>
    <row r="94" spans="1:5" s="2" customFormat="1" x14ac:dyDescent="0.25">
      <c r="A94" s="12"/>
      <c r="B94" s="7"/>
      <c r="C94" s="7"/>
      <c r="D94" s="7"/>
      <c r="E94" s="7"/>
    </row>
    <row r="95" spans="1:5" s="2" customFormat="1" x14ac:dyDescent="0.25">
      <c r="A95" s="12"/>
      <c r="B95" s="7"/>
      <c r="C95" s="7"/>
      <c r="D95" s="7"/>
      <c r="E95" s="7"/>
    </row>
    <row r="96" spans="1:5" s="2" customFormat="1" x14ac:dyDescent="0.25">
      <c r="A96" s="12"/>
      <c r="B96" s="7"/>
      <c r="C96" s="7"/>
      <c r="D96" s="7"/>
      <c r="E96" s="7"/>
    </row>
    <row r="97" spans="1:5" s="2" customFormat="1" x14ac:dyDescent="0.25">
      <c r="A97" s="12"/>
      <c r="B97" s="7"/>
      <c r="C97" s="7"/>
      <c r="D97" s="7"/>
      <c r="E97" s="7"/>
    </row>
    <row r="98" spans="1:5" s="2" customFormat="1" x14ac:dyDescent="0.25">
      <c r="A98" s="12"/>
      <c r="B98" s="7"/>
      <c r="C98" s="7"/>
      <c r="D98" s="7"/>
      <c r="E98" s="7"/>
    </row>
    <row r="99" spans="1:5" s="2" customFormat="1" x14ac:dyDescent="0.25">
      <c r="A99" s="12"/>
      <c r="B99" s="7"/>
      <c r="C99" s="7"/>
      <c r="D99" s="7"/>
      <c r="E99" s="7"/>
    </row>
    <row r="100" spans="1:5" s="2" customFormat="1" x14ac:dyDescent="0.25">
      <c r="A100" s="12"/>
      <c r="B100" s="7"/>
      <c r="C100" s="7"/>
      <c r="D100" s="7"/>
      <c r="E100" s="7"/>
    </row>
    <row r="101" spans="1:5" s="2" customFormat="1" x14ac:dyDescent="0.25">
      <c r="A101" s="12"/>
      <c r="B101" s="7"/>
      <c r="C101" s="7"/>
      <c r="D101" s="7"/>
      <c r="E101" s="7"/>
    </row>
    <row r="102" spans="1:5" s="2" customFormat="1" x14ac:dyDescent="0.25">
      <c r="A102" s="12"/>
      <c r="B102" s="7"/>
      <c r="C102" s="7"/>
      <c r="D102" s="7"/>
      <c r="E102" s="7"/>
    </row>
    <row r="103" spans="1:5" s="2" customFormat="1" x14ac:dyDescent="0.25">
      <c r="A103" s="12"/>
      <c r="B103" s="7"/>
      <c r="C103" s="7"/>
      <c r="D103" s="7"/>
      <c r="E103" s="7"/>
    </row>
    <row r="104" spans="1:5" s="2" customFormat="1" x14ac:dyDescent="0.25">
      <c r="A104" s="12"/>
      <c r="B104" s="7"/>
      <c r="C104" s="7"/>
      <c r="D104" s="7"/>
      <c r="E104" s="7"/>
    </row>
    <row r="105" spans="1:5" s="2" customFormat="1" x14ac:dyDescent="0.25">
      <c r="A105" s="12"/>
      <c r="B105" s="7"/>
      <c r="C105" s="7"/>
      <c r="D105" s="7"/>
      <c r="E105" s="7"/>
    </row>
    <row r="106" spans="1:5" s="2" customFormat="1" x14ac:dyDescent="0.25">
      <c r="A106" s="12"/>
      <c r="B106" s="7"/>
      <c r="C106" s="7"/>
      <c r="D106" s="7"/>
      <c r="E106" s="7"/>
    </row>
    <row r="107" spans="1:5" s="2" customFormat="1" x14ac:dyDescent="0.25">
      <c r="A107" s="12"/>
      <c r="B107" s="7"/>
      <c r="C107" s="7"/>
      <c r="D107" s="7"/>
      <c r="E107" s="7"/>
    </row>
    <row r="108" spans="1:5" s="2" customFormat="1" x14ac:dyDescent="0.25">
      <c r="A108" s="12"/>
      <c r="B108" s="7"/>
      <c r="C108" s="7"/>
      <c r="D108" s="7"/>
      <c r="E108" s="7"/>
    </row>
    <row r="109" spans="1:5" s="2" customFormat="1" x14ac:dyDescent="0.25">
      <c r="A109" s="12"/>
      <c r="B109" s="7"/>
      <c r="C109" s="7"/>
      <c r="D109" s="7"/>
      <c r="E109" s="7"/>
    </row>
    <row r="110" spans="1:5" s="2" customFormat="1" x14ac:dyDescent="0.25">
      <c r="A110" s="12"/>
      <c r="B110" s="7"/>
      <c r="C110" s="7"/>
      <c r="D110" s="7"/>
      <c r="E110" s="7"/>
    </row>
    <row r="111" spans="1:5" s="2" customFormat="1" x14ac:dyDescent="0.25">
      <c r="A111" s="12"/>
      <c r="B111" s="7"/>
      <c r="C111" s="7"/>
      <c r="D111" s="7"/>
      <c r="E111" s="7"/>
    </row>
    <row r="112" spans="1:5" s="2" customFormat="1" x14ac:dyDescent="0.25">
      <c r="A112" s="12"/>
      <c r="B112" s="7"/>
      <c r="C112" s="7"/>
      <c r="D112" s="7"/>
      <c r="E112" s="7"/>
    </row>
    <row r="113" spans="1:5" s="2" customFormat="1" x14ac:dyDescent="0.25">
      <c r="A113" s="12"/>
      <c r="B113" s="7"/>
      <c r="C113" s="7"/>
      <c r="D113" s="7"/>
      <c r="E113" s="7"/>
    </row>
    <row r="114" spans="1:5" s="2" customFormat="1" x14ac:dyDescent="0.25">
      <c r="A114" s="12"/>
      <c r="B114" s="7"/>
      <c r="C114" s="7"/>
      <c r="D114" s="7"/>
      <c r="E114" s="7"/>
    </row>
    <row r="115" spans="1:5" s="2" customFormat="1" x14ac:dyDescent="0.25">
      <c r="A115" s="12"/>
      <c r="B115" s="7"/>
      <c r="C115" s="7"/>
      <c r="D115" s="7"/>
      <c r="E115" s="7"/>
    </row>
    <row r="116" spans="1:5" s="2" customFormat="1" x14ac:dyDescent="0.25">
      <c r="A116" s="12"/>
      <c r="B116" s="7"/>
      <c r="C116" s="7"/>
      <c r="D116" s="7"/>
      <c r="E116" s="7"/>
    </row>
    <row r="117" spans="1:5" s="2" customFormat="1" x14ac:dyDescent="0.25">
      <c r="A117" s="12"/>
      <c r="B117" s="7"/>
      <c r="C117" s="7"/>
      <c r="D117" s="7"/>
      <c r="E117" s="7"/>
    </row>
    <row r="118" spans="1:5" s="2" customFormat="1" x14ac:dyDescent="0.25">
      <c r="A118" s="12"/>
      <c r="B118" s="7"/>
      <c r="C118" s="7"/>
      <c r="D118" s="7"/>
      <c r="E118" s="7"/>
    </row>
    <row r="119" spans="1:5" s="2" customFormat="1" x14ac:dyDescent="0.25">
      <c r="A119" s="12"/>
      <c r="B119" s="7"/>
      <c r="C119" s="7"/>
      <c r="D119" s="7"/>
      <c r="E119" s="7"/>
    </row>
    <row r="120" spans="1:5" s="2" customFormat="1" x14ac:dyDescent="0.25">
      <c r="A120" s="12"/>
      <c r="B120" s="7"/>
      <c r="C120" s="7"/>
      <c r="D120" s="7"/>
      <c r="E120" s="7"/>
    </row>
    <row r="121" spans="1:5" s="2" customFormat="1" x14ac:dyDescent="0.25">
      <c r="A121" s="12"/>
      <c r="B121" s="7"/>
      <c r="C121" s="7"/>
      <c r="D121" s="7"/>
      <c r="E121" s="7"/>
    </row>
    <row r="122" spans="1:5" s="2" customFormat="1" x14ac:dyDescent="0.25">
      <c r="A122" s="12"/>
      <c r="B122" s="7"/>
      <c r="C122" s="7"/>
      <c r="D122" s="7"/>
      <c r="E122" s="7"/>
    </row>
    <row r="123" spans="1:5" s="2" customFormat="1" x14ac:dyDescent="0.25">
      <c r="A123" s="12"/>
      <c r="B123" s="7"/>
      <c r="C123" s="7"/>
      <c r="D123" s="7"/>
      <c r="E123" s="7"/>
    </row>
    <row r="124" spans="1:5" s="2" customFormat="1" x14ac:dyDescent="0.25">
      <c r="A124" s="12"/>
      <c r="B124" s="7"/>
      <c r="C124" s="7"/>
      <c r="D124" s="7"/>
      <c r="E124" s="7"/>
    </row>
    <row r="125" spans="1:5" s="2" customFormat="1" x14ac:dyDescent="0.25">
      <c r="A125" s="12"/>
      <c r="B125" s="7"/>
      <c r="C125" s="7"/>
      <c r="D125" s="7"/>
      <c r="E125" s="7"/>
    </row>
    <row r="126" spans="1:5" s="2" customFormat="1" x14ac:dyDescent="0.25">
      <c r="A126" s="12"/>
      <c r="B126" s="7"/>
      <c r="C126" s="7"/>
      <c r="D126" s="7"/>
      <c r="E126" s="7"/>
    </row>
    <row r="127" spans="1:5" s="2" customFormat="1" x14ac:dyDescent="0.25">
      <c r="A127" s="12"/>
      <c r="B127" s="7"/>
      <c r="C127" s="7"/>
      <c r="D127" s="7"/>
      <c r="E127" s="7"/>
    </row>
    <row r="128" spans="1:5" s="2" customFormat="1" x14ac:dyDescent="0.25">
      <c r="A128" s="12"/>
      <c r="B128" s="7"/>
      <c r="C128" s="7"/>
      <c r="D128" s="7"/>
      <c r="E128" s="7"/>
    </row>
    <row r="129" spans="1:5" s="2" customFormat="1" x14ac:dyDescent="0.25">
      <c r="A129" s="12"/>
      <c r="B129" s="7"/>
      <c r="C129" s="7"/>
      <c r="D129" s="7"/>
      <c r="E129" s="7"/>
    </row>
    <row r="130" spans="1:5" s="2" customFormat="1" x14ac:dyDescent="0.25">
      <c r="A130" s="12"/>
      <c r="B130" s="7"/>
      <c r="C130" s="7"/>
      <c r="D130" s="7"/>
      <c r="E130" s="7"/>
    </row>
    <row r="131" spans="1:5" s="2" customFormat="1" x14ac:dyDescent="0.25">
      <c r="A131" s="12"/>
      <c r="B131" s="7"/>
      <c r="C131" s="7"/>
      <c r="D131" s="7"/>
      <c r="E131" s="7"/>
    </row>
    <row r="132" spans="1:5" s="2" customFormat="1" x14ac:dyDescent="0.25">
      <c r="A132" s="12"/>
      <c r="B132" s="7"/>
      <c r="C132" s="7"/>
      <c r="D132" s="7"/>
      <c r="E132" s="7"/>
    </row>
    <row r="133" spans="1:5" s="2" customFormat="1" x14ac:dyDescent="0.25">
      <c r="A133" s="12"/>
      <c r="B133" s="7"/>
      <c r="C133" s="7"/>
      <c r="D133" s="7"/>
      <c r="E133" s="7"/>
    </row>
    <row r="134" spans="1:5" s="2" customFormat="1" x14ac:dyDescent="0.25">
      <c r="A134" s="12"/>
      <c r="B134" s="7"/>
      <c r="C134" s="7"/>
      <c r="D134" s="7"/>
      <c r="E134" s="7"/>
    </row>
    <row r="135" spans="1:5" s="2" customFormat="1" x14ac:dyDescent="0.25">
      <c r="A135" s="12"/>
      <c r="B135" s="7"/>
      <c r="C135" s="7"/>
      <c r="D135" s="7"/>
      <c r="E135" s="7"/>
    </row>
    <row r="136" spans="1:5" s="2" customFormat="1" x14ac:dyDescent="0.25">
      <c r="A136" s="12"/>
      <c r="B136" s="7"/>
      <c r="C136" s="7"/>
      <c r="D136" s="7"/>
      <c r="E136" s="7"/>
    </row>
    <row r="137" spans="1:5" s="2" customFormat="1" x14ac:dyDescent="0.25">
      <c r="A137" s="12"/>
      <c r="B137" s="7"/>
      <c r="C137" s="7"/>
      <c r="D137" s="7"/>
      <c r="E137" s="7"/>
    </row>
    <row r="138" spans="1:5" s="2" customFormat="1" x14ac:dyDescent="0.25">
      <c r="A138" s="12"/>
      <c r="B138" s="7"/>
      <c r="C138" s="7"/>
      <c r="D138" s="7"/>
      <c r="E138" s="7"/>
    </row>
    <row r="139" spans="1:5" s="2" customFormat="1" x14ac:dyDescent="0.25">
      <c r="A139" s="12"/>
      <c r="B139" s="7"/>
      <c r="C139" s="7"/>
      <c r="D139" s="7"/>
      <c r="E139" s="7"/>
    </row>
    <row r="140" spans="1:5" s="2" customFormat="1" x14ac:dyDescent="0.25">
      <c r="A140" s="12"/>
      <c r="B140" s="7"/>
      <c r="C140" s="7"/>
      <c r="D140" s="7"/>
      <c r="E140" s="7"/>
    </row>
    <row r="141" spans="1:5" s="2" customFormat="1" x14ac:dyDescent="0.25">
      <c r="A141" s="12"/>
      <c r="B141" s="7"/>
      <c r="C141" s="7"/>
      <c r="D141" s="7"/>
      <c r="E141" s="7"/>
    </row>
    <row r="142" spans="1:5" s="2" customFormat="1" x14ac:dyDescent="0.25">
      <c r="A142" s="12"/>
      <c r="B142" s="7"/>
      <c r="C142" s="7"/>
      <c r="D142" s="7"/>
      <c r="E142" s="7"/>
    </row>
    <row r="143" spans="1:5" s="2" customFormat="1" x14ac:dyDescent="0.25">
      <c r="A143" s="12"/>
      <c r="B143" s="7"/>
      <c r="C143" s="7"/>
      <c r="D143" s="7"/>
      <c r="E143" s="7"/>
    </row>
    <row r="144" spans="1:5" s="2" customFormat="1" x14ac:dyDescent="0.25">
      <c r="A144" s="12"/>
      <c r="B144" s="7"/>
      <c r="C144" s="7"/>
      <c r="D144" s="7"/>
      <c r="E144" s="7"/>
    </row>
    <row r="145" spans="1:5" s="2" customFormat="1" x14ac:dyDescent="0.25">
      <c r="A145" s="12"/>
      <c r="B145" s="7"/>
      <c r="C145" s="7"/>
      <c r="D145" s="7"/>
      <c r="E145" s="7"/>
    </row>
    <row r="146" spans="1:5" s="2" customFormat="1" x14ac:dyDescent="0.25">
      <c r="A146" s="12"/>
      <c r="B146" s="7"/>
      <c r="C146" s="7"/>
      <c r="D146" s="7"/>
      <c r="E146" s="7"/>
    </row>
    <row r="147" spans="1:5" s="2" customFormat="1" x14ac:dyDescent="0.25">
      <c r="A147" s="12"/>
      <c r="B147" s="7"/>
      <c r="C147" s="7"/>
      <c r="D147" s="7"/>
      <c r="E147" s="7"/>
    </row>
    <row r="148" spans="1:5" s="2" customFormat="1" x14ac:dyDescent="0.25">
      <c r="A148" s="12"/>
      <c r="B148" s="7"/>
      <c r="C148" s="7"/>
      <c r="D148" s="7"/>
      <c r="E148" s="7"/>
    </row>
    <row r="149" spans="1:5" s="2" customFormat="1" x14ac:dyDescent="0.25">
      <c r="A149" s="12"/>
      <c r="B149" s="7"/>
      <c r="C149" s="7"/>
      <c r="D149" s="7"/>
      <c r="E149" s="7"/>
    </row>
    <row r="150" spans="1:5" s="2" customFormat="1" x14ac:dyDescent="0.25">
      <c r="A150" s="12"/>
      <c r="B150" s="7"/>
      <c r="C150" s="7"/>
      <c r="D150" s="7"/>
      <c r="E150" s="7"/>
    </row>
    <row r="151" spans="1:5" s="2" customFormat="1" x14ac:dyDescent="0.25">
      <c r="A151" s="12"/>
      <c r="B151" s="7"/>
      <c r="C151" s="7"/>
      <c r="D151" s="7"/>
      <c r="E151" s="7"/>
    </row>
    <row r="152" spans="1:5" s="2" customFormat="1" x14ac:dyDescent="0.25">
      <c r="A152" s="12"/>
      <c r="B152" s="7"/>
      <c r="C152" s="7"/>
      <c r="D152" s="7"/>
      <c r="E152" s="7"/>
    </row>
    <row r="153" spans="1:5" s="2" customFormat="1" x14ac:dyDescent="0.25">
      <c r="A153" s="12"/>
      <c r="B153" s="7"/>
      <c r="C153" s="7"/>
      <c r="D153" s="7"/>
      <c r="E153" s="7"/>
    </row>
    <row r="154" spans="1:5" s="2" customFormat="1" x14ac:dyDescent="0.25">
      <c r="A154" s="12"/>
      <c r="B154" s="7"/>
      <c r="C154" s="7"/>
      <c r="D154" s="7"/>
      <c r="E154" s="7"/>
    </row>
    <row r="155" spans="1:5" s="2" customFormat="1" x14ac:dyDescent="0.25">
      <c r="A155" s="12"/>
      <c r="B155" s="7"/>
      <c r="C155" s="7"/>
      <c r="D155" s="7"/>
      <c r="E155" s="7"/>
    </row>
    <row r="156" spans="1:5" s="2" customFormat="1" x14ac:dyDescent="0.25">
      <c r="A156" s="12"/>
      <c r="B156" s="7"/>
      <c r="C156" s="7"/>
      <c r="D156" s="7"/>
      <c r="E156" s="7"/>
    </row>
    <row r="157" spans="1:5" s="2" customFormat="1" x14ac:dyDescent="0.25">
      <c r="A157" s="12"/>
      <c r="B157" s="7"/>
      <c r="C157" s="7"/>
      <c r="D157" s="7"/>
      <c r="E157" s="7"/>
    </row>
    <row r="158" spans="1:5" s="2" customFormat="1" x14ac:dyDescent="0.25">
      <c r="A158" s="12"/>
      <c r="B158" s="7"/>
      <c r="C158" s="7"/>
      <c r="D158" s="7"/>
      <c r="E158" s="7"/>
    </row>
    <row r="159" spans="1:5" s="2" customFormat="1" x14ac:dyDescent="0.25">
      <c r="A159" s="12"/>
      <c r="B159" s="7"/>
      <c r="C159" s="7"/>
      <c r="D159" s="7"/>
      <c r="E159" s="7"/>
    </row>
    <row r="160" spans="1:5" s="2" customFormat="1" x14ac:dyDescent="0.25">
      <c r="A160" s="12"/>
      <c r="B160" s="7"/>
      <c r="C160" s="7"/>
      <c r="D160" s="7"/>
      <c r="E160" s="7"/>
    </row>
    <row r="161" spans="1:5" s="2" customFormat="1" x14ac:dyDescent="0.25">
      <c r="A161" s="12"/>
      <c r="B161" s="7"/>
      <c r="C161" s="7"/>
      <c r="D161" s="7"/>
      <c r="E161" s="7"/>
    </row>
    <row r="162" spans="1:5" s="2" customFormat="1" x14ac:dyDescent="0.25">
      <c r="A162" s="12"/>
      <c r="B162" s="7"/>
      <c r="C162" s="7"/>
      <c r="D162" s="7"/>
      <c r="E162" s="7"/>
    </row>
    <row r="163" spans="1:5" s="2" customFormat="1" x14ac:dyDescent="0.25">
      <c r="A163" s="12"/>
      <c r="B163" s="7"/>
      <c r="C163" s="7"/>
      <c r="D163" s="7"/>
      <c r="E163" s="7"/>
    </row>
    <row r="164" spans="1:5" s="2" customFormat="1" x14ac:dyDescent="0.25">
      <c r="A164" s="12"/>
      <c r="B164" s="7"/>
      <c r="C164" s="7"/>
      <c r="D164" s="7"/>
      <c r="E164" s="7"/>
    </row>
    <row r="165" spans="1:5" s="2" customFormat="1" x14ac:dyDescent="0.25">
      <c r="A165" s="12"/>
      <c r="B165" s="7"/>
      <c r="C165" s="7"/>
      <c r="D165" s="7"/>
      <c r="E165" s="7"/>
    </row>
    <row r="166" spans="1:5" s="2" customFormat="1" x14ac:dyDescent="0.25">
      <c r="A166" s="12"/>
      <c r="B166" s="7"/>
      <c r="C166" s="7"/>
      <c r="D166" s="7"/>
      <c r="E166" s="7"/>
    </row>
    <row r="167" spans="1:5" s="2" customFormat="1" x14ac:dyDescent="0.25">
      <c r="A167" s="12"/>
      <c r="B167" s="7"/>
      <c r="C167" s="7"/>
      <c r="D167" s="7"/>
      <c r="E167" s="7"/>
    </row>
    <row r="168" spans="1:5" s="2" customFormat="1" x14ac:dyDescent="0.25">
      <c r="A168" s="12"/>
      <c r="B168" s="7"/>
      <c r="C168" s="7"/>
      <c r="D168" s="7"/>
      <c r="E168" s="7"/>
    </row>
    <row r="169" spans="1:5" s="2" customFormat="1" x14ac:dyDescent="0.25">
      <c r="A169" s="12"/>
      <c r="B169" s="7"/>
      <c r="C169" s="7"/>
      <c r="D169" s="7"/>
      <c r="E169" s="7"/>
    </row>
    <row r="170" spans="1:5" s="2" customFormat="1" x14ac:dyDescent="0.25">
      <c r="A170" s="12"/>
      <c r="B170" s="7"/>
      <c r="C170" s="7"/>
      <c r="D170" s="7"/>
      <c r="E170" s="7"/>
    </row>
    <row r="171" spans="1:5" s="2" customFormat="1" x14ac:dyDescent="0.25">
      <c r="A171" s="12"/>
      <c r="B171" s="7"/>
      <c r="C171" s="7"/>
      <c r="D171" s="7"/>
      <c r="E171" s="7"/>
    </row>
    <row r="172" spans="1:5" s="2" customFormat="1" x14ac:dyDescent="0.25">
      <c r="A172" s="12"/>
      <c r="B172" s="7"/>
      <c r="C172" s="7"/>
      <c r="D172" s="7"/>
      <c r="E172" s="7"/>
    </row>
    <row r="173" spans="1:5" s="2" customFormat="1" x14ac:dyDescent="0.25">
      <c r="A173" s="12"/>
      <c r="B173" s="7"/>
      <c r="C173" s="7"/>
      <c r="D173" s="7"/>
      <c r="E173" s="7"/>
    </row>
    <row r="174" spans="1:5" s="2" customFormat="1" x14ac:dyDescent="0.25">
      <c r="A174" s="12"/>
      <c r="B174" s="7"/>
      <c r="C174" s="7"/>
      <c r="D174" s="7"/>
      <c r="E174" s="7"/>
    </row>
    <row r="175" spans="1:5" s="2" customFormat="1" x14ac:dyDescent="0.25">
      <c r="A175" s="12"/>
      <c r="B175" s="7"/>
      <c r="C175" s="7"/>
      <c r="D175" s="7"/>
      <c r="E175" s="7"/>
    </row>
    <row r="176" spans="1:5" s="2" customFormat="1" x14ac:dyDescent="0.25">
      <c r="A176" s="12"/>
      <c r="B176" s="7"/>
      <c r="C176" s="7"/>
      <c r="D176" s="7"/>
      <c r="E176" s="7"/>
    </row>
    <row r="177" spans="1:5" s="2" customFormat="1" x14ac:dyDescent="0.25">
      <c r="A177" s="12"/>
      <c r="B177" s="7"/>
      <c r="C177" s="7"/>
      <c r="D177" s="7"/>
      <c r="E177" s="7"/>
    </row>
    <row r="178" spans="1:5" s="2" customFormat="1" x14ac:dyDescent="0.25">
      <c r="A178" s="12"/>
      <c r="B178" s="7"/>
      <c r="C178" s="7"/>
      <c r="D178" s="7"/>
      <c r="E178" s="7"/>
    </row>
    <row r="179" spans="1:5" s="2" customFormat="1" x14ac:dyDescent="0.25">
      <c r="A179" s="12"/>
      <c r="B179" s="7"/>
      <c r="C179" s="7"/>
      <c r="D179" s="7"/>
      <c r="E179" s="7"/>
    </row>
    <row r="180" spans="1:5" s="2" customFormat="1" x14ac:dyDescent="0.25">
      <c r="A180" s="12"/>
      <c r="B180" s="7"/>
      <c r="C180" s="7"/>
      <c r="D180" s="7"/>
      <c r="E180" s="7"/>
    </row>
    <row r="181" spans="1:5" s="2" customFormat="1" x14ac:dyDescent="0.25">
      <c r="A181" s="12"/>
      <c r="B181" s="7"/>
      <c r="C181" s="7"/>
      <c r="D181" s="7"/>
      <c r="E181" s="7"/>
    </row>
    <row r="182" spans="1:5" s="2" customFormat="1" x14ac:dyDescent="0.25">
      <c r="A182" s="12"/>
      <c r="B182" s="7"/>
      <c r="C182" s="7"/>
      <c r="D182" s="7"/>
      <c r="E182" s="7"/>
    </row>
    <row r="183" spans="1:5" s="2" customFormat="1" x14ac:dyDescent="0.25">
      <c r="A183" s="12"/>
      <c r="B183" s="7"/>
      <c r="C183" s="7"/>
      <c r="D183" s="7"/>
      <c r="E183" s="7"/>
    </row>
    <row r="184" spans="1:5" s="2" customFormat="1" x14ac:dyDescent="0.25">
      <c r="A184" s="12"/>
      <c r="B184" s="7"/>
      <c r="C184" s="7"/>
      <c r="D184" s="7"/>
      <c r="E184" s="7"/>
    </row>
    <row r="185" spans="1:5" s="2" customFormat="1" x14ac:dyDescent="0.25">
      <c r="A185" s="12"/>
      <c r="B185" s="7"/>
      <c r="C185" s="7"/>
      <c r="D185" s="7"/>
      <c r="E185" s="7"/>
    </row>
    <row r="186" spans="1:5" s="2" customFormat="1" x14ac:dyDescent="0.25">
      <c r="A186" s="12"/>
      <c r="B186" s="7"/>
      <c r="C186" s="7"/>
      <c r="D186" s="7"/>
      <c r="E186" s="7"/>
    </row>
    <row r="187" spans="1:5" s="2" customFormat="1" x14ac:dyDescent="0.25">
      <c r="A187" s="12"/>
      <c r="B187" s="7"/>
      <c r="C187" s="7"/>
      <c r="D187" s="7"/>
      <c r="E187" s="7"/>
    </row>
    <row r="188" spans="1:5" s="2" customFormat="1" x14ac:dyDescent="0.25">
      <c r="A188" s="12"/>
      <c r="B188" s="7"/>
      <c r="C188" s="7"/>
      <c r="D188" s="7"/>
      <c r="E188" s="7"/>
    </row>
    <row r="189" spans="1:5" s="2" customFormat="1" x14ac:dyDescent="0.25">
      <c r="A189" s="12"/>
      <c r="B189" s="7"/>
      <c r="C189" s="7"/>
      <c r="D189" s="7"/>
      <c r="E189" s="7"/>
    </row>
    <row r="190" spans="1:5" s="2" customFormat="1" x14ac:dyDescent="0.25">
      <c r="A190" s="12"/>
      <c r="B190" s="7"/>
      <c r="C190" s="7"/>
      <c r="D190" s="7"/>
      <c r="E190" s="7"/>
    </row>
    <row r="191" spans="1:5" s="2" customFormat="1" x14ac:dyDescent="0.25">
      <c r="A191" s="12"/>
      <c r="B191" s="7"/>
      <c r="C191" s="7"/>
      <c r="D191" s="7"/>
      <c r="E191" s="7"/>
    </row>
    <row r="192" spans="1:5" s="2" customFormat="1" x14ac:dyDescent="0.25">
      <c r="A192" s="12"/>
      <c r="B192" s="7"/>
      <c r="C192" s="7"/>
      <c r="D192" s="7"/>
      <c r="E192" s="7"/>
    </row>
    <row r="193" spans="1:5" s="2" customFormat="1" x14ac:dyDescent="0.25">
      <c r="A193" s="12"/>
      <c r="B193" s="7"/>
      <c r="C193" s="7"/>
      <c r="D193" s="7"/>
      <c r="E193" s="7"/>
    </row>
    <row r="194" spans="1:5" s="2" customFormat="1" x14ac:dyDescent="0.25">
      <c r="A194" s="12"/>
      <c r="B194" s="7"/>
      <c r="C194" s="7"/>
      <c r="D194" s="7"/>
      <c r="E194" s="7"/>
    </row>
    <row r="195" spans="1:5" s="2" customFormat="1" x14ac:dyDescent="0.25">
      <c r="A195" s="12"/>
      <c r="B195" s="7"/>
      <c r="C195" s="7"/>
      <c r="D195" s="7"/>
      <c r="E195" s="7"/>
    </row>
    <row r="196" spans="1:5" s="2" customFormat="1" x14ac:dyDescent="0.25">
      <c r="A196" s="12"/>
      <c r="B196" s="7"/>
      <c r="C196" s="7"/>
      <c r="D196" s="7"/>
      <c r="E196" s="7"/>
    </row>
    <row r="197" spans="1:5" s="2" customFormat="1" x14ac:dyDescent="0.25">
      <c r="A197" s="12"/>
      <c r="B197" s="7"/>
      <c r="C197" s="7"/>
      <c r="D197" s="7"/>
      <c r="E197" s="7"/>
    </row>
    <row r="198" spans="1:5" s="2" customFormat="1" x14ac:dyDescent="0.25">
      <c r="A198" s="12"/>
      <c r="B198" s="7"/>
      <c r="C198" s="7"/>
      <c r="D198" s="7"/>
      <c r="E198" s="7"/>
    </row>
    <row r="199" spans="1:5" s="2" customFormat="1" x14ac:dyDescent="0.25">
      <c r="A199" s="12"/>
      <c r="B199" s="7"/>
      <c r="C199" s="7"/>
      <c r="D199" s="7"/>
      <c r="E199" s="7"/>
    </row>
    <row r="200" spans="1:5" s="2" customFormat="1" x14ac:dyDescent="0.25">
      <c r="A200" s="12"/>
      <c r="B200" s="7"/>
      <c r="C200" s="7"/>
      <c r="D200" s="7"/>
      <c r="E200" s="7"/>
    </row>
    <row r="201" spans="1:5" s="2" customFormat="1" x14ac:dyDescent="0.25">
      <c r="A201" s="12"/>
      <c r="B201" s="7"/>
      <c r="C201" s="7"/>
      <c r="D201" s="7"/>
      <c r="E201" s="7"/>
    </row>
    <row r="202" spans="1:5" s="2" customFormat="1" x14ac:dyDescent="0.25">
      <c r="A202" s="12"/>
      <c r="B202" s="7"/>
      <c r="C202" s="7"/>
      <c r="D202" s="7"/>
      <c r="E202" s="7"/>
    </row>
    <row r="203" spans="1:5" s="2" customFormat="1" x14ac:dyDescent="0.25">
      <c r="A203" s="12"/>
      <c r="B203" s="7"/>
      <c r="C203" s="7"/>
      <c r="D203" s="7"/>
      <c r="E203" s="7"/>
    </row>
    <row r="204" spans="1:5" s="2" customFormat="1" x14ac:dyDescent="0.25">
      <c r="A204" s="12"/>
      <c r="B204" s="7"/>
      <c r="C204" s="7"/>
      <c r="D204" s="7"/>
      <c r="E204" s="7"/>
    </row>
    <row r="205" spans="1:5" s="2" customFormat="1" x14ac:dyDescent="0.25">
      <c r="A205" s="12"/>
      <c r="B205" s="7"/>
      <c r="C205" s="7"/>
      <c r="D205" s="7"/>
      <c r="E205" s="7"/>
    </row>
    <row r="206" spans="1:5" s="2" customFormat="1" x14ac:dyDescent="0.25">
      <c r="A206" s="12"/>
      <c r="B206" s="7"/>
      <c r="C206" s="7"/>
      <c r="D206" s="7"/>
      <c r="E206" s="7"/>
    </row>
    <row r="207" spans="1:5" s="2" customFormat="1" x14ac:dyDescent="0.25">
      <c r="A207" s="12"/>
      <c r="B207" s="7"/>
      <c r="C207" s="7"/>
      <c r="D207" s="7"/>
      <c r="E207" s="7"/>
    </row>
    <row r="208" spans="1:5" s="2" customFormat="1" x14ac:dyDescent="0.25">
      <c r="A208" s="12"/>
      <c r="B208" s="7"/>
      <c r="C208" s="7"/>
      <c r="D208" s="7"/>
      <c r="E208" s="7"/>
    </row>
    <row r="209" spans="1:5" s="2" customFormat="1" x14ac:dyDescent="0.25">
      <c r="A209" s="12"/>
      <c r="B209" s="7"/>
      <c r="C209" s="7"/>
      <c r="D209" s="7"/>
      <c r="E209" s="7"/>
    </row>
    <row r="210" spans="1:5" s="2" customFormat="1" x14ac:dyDescent="0.25">
      <c r="A210" s="12"/>
      <c r="B210" s="7"/>
      <c r="C210" s="7"/>
      <c r="D210" s="7"/>
      <c r="E210" s="7"/>
    </row>
    <row r="211" spans="1:5" s="2" customFormat="1" x14ac:dyDescent="0.25">
      <c r="A211" s="12"/>
      <c r="B211" s="7"/>
      <c r="C211" s="7"/>
      <c r="D211" s="7"/>
      <c r="E211" s="7"/>
    </row>
    <row r="212" spans="1:5" s="2" customFormat="1" x14ac:dyDescent="0.25">
      <c r="A212" s="12"/>
      <c r="B212" s="7"/>
      <c r="C212" s="7"/>
      <c r="D212" s="7"/>
      <c r="E212" s="7"/>
    </row>
    <row r="213" spans="1:5" s="2" customFormat="1" x14ac:dyDescent="0.25">
      <c r="A213" s="12"/>
      <c r="B213" s="7"/>
      <c r="C213" s="7"/>
      <c r="D213" s="7"/>
      <c r="E213" s="7"/>
    </row>
    <row r="214" spans="1:5" s="2" customFormat="1" x14ac:dyDescent="0.25">
      <c r="A214" s="12"/>
      <c r="B214" s="7"/>
      <c r="C214" s="7"/>
      <c r="D214" s="7"/>
      <c r="E214" s="7"/>
    </row>
    <row r="215" spans="1:5" s="2" customFormat="1" x14ac:dyDescent="0.25">
      <c r="A215" s="12"/>
      <c r="B215" s="7"/>
      <c r="C215" s="7"/>
      <c r="D215" s="7"/>
      <c r="E215" s="7"/>
    </row>
    <row r="216" spans="1:5" s="2" customFormat="1" x14ac:dyDescent="0.25">
      <c r="A216" s="12"/>
      <c r="B216" s="7"/>
      <c r="C216" s="7"/>
      <c r="D216" s="7"/>
      <c r="E216" s="7"/>
    </row>
    <row r="217" spans="1:5" s="2" customFormat="1" x14ac:dyDescent="0.25">
      <c r="A217" s="12"/>
      <c r="B217" s="7"/>
      <c r="C217" s="7"/>
      <c r="D217" s="7"/>
      <c r="E217" s="7"/>
    </row>
    <row r="218" spans="1:5" s="2" customFormat="1" x14ac:dyDescent="0.25">
      <c r="A218" s="12"/>
      <c r="B218" s="7"/>
      <c r="C218" s="7"/>
      <c r="D218" s="7"/>
      <c r="E218" s="7"/>
    </row>
    <row r="219" spans="1:5" s="2" customFormat="1" x14ac:dyDescent="0.25">
      <c r="A219" s="12"/>
      <c r="B219" s="7"/>
      <c r="C219" s="7"/>
      <c r="D219" s="7"/>
      <c r="E219" s="7"/>
    </row>
    <row r="220" spans="1:5" s="2" customFormat="1" x14ac:dyDescent="0.25">
      <c r="A220" s="12"/>
      <c r="B220" s="7"/>
      <c r="C220" s="7"/>
      <c r="D220" s="7"/>
      <c r="E220" s="7"/>
    </row>
    <row r="221" spans="1:5" s="2" customFormat="1" x14ac:dyDescent="0.25">
      <c r="A221" s="12"/>
      <c r="B221" s="7"/>
      <c r="C221" s="7"/>
      <c r="D221" s="7"/>
      <c r="E221" s="7"/>
    </row>
    <row r="222" spans="1:5" s="2" customFormat="1" x14ac:dyDescent="0.25">
      <c r="A222" s="12"/>
      <c r="B222" s="7"/>
      <c r="C222" s="7"/>
      <c r="D222" s="7"/>
      <c r="E222" s="7"/>
    </row>
    <row r="223" spans="1:5" s="2" customFormat="1" x14ac:dyDescent="0.25">
      <c r="A223" s="12"/>
      <c r="B223" s="7"/>
      <c r="C223" s="7"/>
      <c r="D223" s="7"/>
      <c r="E223" s="7"/>
    </row>
    <row r="224" spans="1:5" s="2" customFormat="1" x14ac:dyDescent="0.25">
      <c r="A224" s="12"/>
      <c r="B224" s="7"/>
      <c r="C224" s="7"/>
      <c r="D224" s="7"/>
      <c r="E224" s="7"/>
    </row>
    <row r="225" spans="1:5" s="2" customFormat="1" x14ac:dyDescent="0.25">
      <c r="A225" s="12"/>
      <c r="B225" s="7"/>
      <c r="C225" s="7"/>
      <c r="D225" s="7"/>
      <c r="E225" s="7"/>
    </row>
    <row r="226" spans="1:5" s="2" customFormat="1" x14ac:dyDescent="0.25">
      <c r="A226" s="12"/>
      <c r="B226" s="7"/>
      <c r="C226" s="7"/>
      <c r="D226" s="7"/>
      <c r="E226" s="7"/>
    </row>
    <row r="227" spans="1:5" s="2" customFormat="1" x14ac:dyDescent="0.25">
      <c r="A227" s="12"/>
      <c r="B227" s="7"/>
      <c r="C227" s="7"/>
      <c r="D227" s="7"/>
      <c r="E227" s="7"/>
    </row>
    <row r="228" spans="1:5" s="2" customFormat="1" x14ac:dyDescent="0.25">
      <c r="A228" s="12"/>
      <c r="B228" s="7"/>
      <c r="C228" s="7"/>
      <c r="D228" s="7"/>
      <c r="E228" s="7"/>
    </row>
    <row r="229" spans="1:5" s="2" customFormat="1" x14ac:dyDescent="0.25">
      <c r="A229" s="12"/>
      <c r="B229" s="7"/>
      <c r="C229" s="7"/>
      <c r="D229" s="7"/>
      <c r="E229" s="7"/>
    </row>
    <row r="230" spans="1:5" s="2" customFormat="1" x14ac:dyDescent="0.25">
      <c r="A230" s="12"/>
      <c r="B230" s="7"/>
      <c r="C230" s="7"/>
      <c r="D230" s="7"/>
      <c r="E230" s="7"/>
    </row>
    <row r="231" spans="1:5" s="2" customFormat="1" x14ac:dyDescent="0.25">
      <c r="A231" s="12"/>
      <c r="B231" s="7"/>
      <c r="C231" s="7"/>
      <c r="D231" s="7"/>
      <c r="E231" s="7"/>
    </row>
    <row r="232" spans="1:5" s="2" customFormat="1" x14ac:dyDescent="0.25">
      <c r="A232" s="12"/>
      <c r="B232" s="7"/>
      <c r="C232" s="7"/>
      <c r="D232" s="7"/>
      <c r="E232" s="7"/>
    </row>
    <row r="233" spans="1:5" s="2" customFormat="1" x14ac:dyDescent="0.25">
      <c r="A233" s="12"/>
      <c r="B233" s="7"/>
      <c r="C233" s="7"/>
      <c r="D233" s="7"/>
      <c r="E233" s="7"/>
    </row>
    <row r="234" spans="1:5" s="2" customFormat="1" x14ac:dyDescent="0.25">
      <c r="A234" s="12"/>
      <c r="B234" s="7"/>
      <c r="C234" s="7"/>
      <c r="D234" s="7"/>
      <c r="E234" s="7"/>
    </row>
    <row r="235" spans="1:5" s="2" customFormat="1" x14ac:dyDescent="0.25">
      <c r="A235" s="12"/>
      <c r="B235" s="7"/>
      <c r="C235" s="7"/>
      <c r="D235" s="7"/>
      <c r="E235" s="7"/>
    </row>
    <row r="236" spans="1:5" s="2" customFormat="1" x14ac:dyDescent="0.25">
      <c r="A236" s="12"/>
      <c r="B236" s="7"/>
      <c r="C236" s="7"/>
      <c r="D236" s="7"/>
      <c r="E236" s="7"/>
    </row>
    <row r="237" spans="1:5" s="2" customFormat="1" x14ac:dyDescent="0.25">
      <c r="A237" s="12"/>
      <c r="B237" s="7"/>
      <c r="C237" s="7"/>
      <c r="D237" s="7"/>
      <c r="E237" s="7"/>
    </row>
    <row r="238" spans="1:5" s="2" customFormat="1" x14ac:dyDescent="0.25">
      <c r="A238" s="12"/>
      <c r="B238" s="7"/>
      <c r="C238" s="7"/>
      <c r="D238" s="7"/>
      <c r="E238" s="7"/>
    </row>
    <row r="239" spans="1:5" s="2" customFormat="1" x14ac:dyDescent="0.25">
      <c r="A239" s="12"/>
      <c r="B239" s="7"/>
      <c r="C239" s="7"/>
      <c r="D239" s="7"/>
      <c r="E239" s="7"/>
    </row>
    <row r="240" spans="1:5" s="2" customFormat="1" x14ac:dyDescent="0.25">
      <c r="A240" s="12"/>
      <c r="B240" s="7"/>
      <c r="C240" s="7"/>
      <c r="D240" s="7"/>
      <c r="E240" s="7"/>
    </row>
    <row r="241" spans="1:5" s="2" customFormat="1" x14ac:dyDescent="0.25">
      <c r="A241" s="12"/>
      <c r="B241" s="7"/>
      <c r="C241" s="7"/>
      <c r="D241" s="7"/>
      <c r="E241" s="7"/>
    </row>
    <row r="242" spans="1:5" s="2" customFormat="1" x14ac:dyDescent="0.25">
      <c r="A242" s="12"/>
      <c r="B242" s="7"/>
      <c r="C242" s="7"/>
      <c r="D242" s="7"/>
      <c r="E242" s="7"/>
    </row>
    <row r="243" spans="1:5" s="2" customFormat="1" x14ac:dyDescent="0.25">
      <c r="A243" s="12"/>
      <c r="B243" s="7"/>
      <c r="C243" s="7"/>
      <c r="D243" s="7"/>
      <c r="E243" s="7"/>
    </row>
    <row r="244" spans="1:5" s="2" customFormat="1" x14ac:dyDescent="0.25">
      <c r="A244" s="12"/>
      <c r="B244" s="7"/>
      <c r="C244" s="7"/>
      <c r="D244" s="7"/>
      <c r="E244" s="7"/>
    </row>
    <row r="245" spans="1:5" s="2" customFormat="1" x14ac:dyDescent="0.25">
      <c r="A245" s="12"/>
      <c r="B245" s="7"/>
      <c r="C245" s="7"/>
      <c r="D245" s="7"/>
      <c r="E245" s="7"/>
    </row>
    <row r="246" spans="1:5" s="2" customFormat="1" x14ac:dyDescent="0.25">
      <c r="A246" s="12"/>
      <c r="B246" s="7"/>
      <c r="C246" s="7"/>
      <c r="D246" s="7"/>
      <c r="E246" s="7"/>
    </row>
    <row r="247" spans="1:5" s="2" customFormat="1" x14ac:dyDescent="0.25">
      <c r="A247" s="12"/>
      <c r="B247" s="7"/>
      <c r="C247" s="7"/>
      <c r="D247" s="7"/>
      <c r="E247" s="7"/>
    </row>
    <row r="248" spans="1:5" s="2" customFormat="1" x14ac:dyDescent="0.25">
      <c r="A248" s="12"/>
      <c r="B248" s="7"/>
      <c r="C248" s="7"/>
      <c r="D248" s="7"/>
      <c r="E248" s="7"/>
    </row>
    <row r="249" spans="1:5" s="2" customFormat="1" x14ac:dyDescent="0.25">
      <c r="A249" s="12"/>
      <c r="B249" s="7"/>
      <c r="C249" s="7"/>
      <c r="D249" s="7"/>
      <c r="E249" s="7"/>
    </row>
    <row r="250" spans="1:5" s="2" customFormat="1" x14ac:dyDescent="0.25">
      <c r="A250" s="12"/>
      <c r="B250" s="7"/>
      <c r="C250" s="7"/>
      <c r="D250" s="7"/>
      <c r="E250" s="7"/>
    </row>
    <row r="251" spans="1:5" s="2" customFormat="1" x14ac:dyDescent="0.25">
      <c r="A251" s="12"/>
      <c r="B251" s="7"/>
      <c r="C251" s="7"/>
      <c r="D251" s="7"/>
      <c r="E251" s="7"/>
    </row>
    <row r="252" spans="1:5" s="2" customFormat="1" x14ac:dyDescent="0.25">
      <c r="A252" s="12"/>
      <c r="B252" s="7"/>
      <c r="C252" s="7"/>
      <c r="D252" s="7"/>
      <c r="E252" s="7"/>
    </row>
    <row r="253" spans="1:5" s="2" customFormat="1" x14ac:dyDescent="0.25">
      <c r="A253" s="12"/>
      <c r="B253" s="7"/>
      <c r="C253" s="7"/>
      <c r="D253" s="7"/>
      <c r="E253" s="7"/>
    </row>
    <row r="254" spans="1:5" s="2" customFormat="1" x14ac:dyDescent="0.25">
      <c r="A254" s="12"/>
      <c r="B254" s="7"/>
      <c r="C254" s="7"/>
      <c r="D254" s="7"/>
      <c r="E254" s="7"/>
    </row>
    <row r="255" spans="1:5" s="2" customFormat="1" x14ac:dyDescent="0.25">
      <c r="A255" s="12"/>
      <c r="B255" s="7"/>
      <c r="C255" s="7"/>
      <c r="D255" s="7"/>
      <c r="E255" s="7"/>
    </row>
    <row r="256" spans="1:5" s="2" customFormat="1" x14ac:dyDescent="0.25">
      <c r="A256" s="12"/>
      <c r="B256" s="7"/>
      <c r="C256" s="7"/>
      <c r="D256" s="7"/>
      <c r="E256" s="7"/>
    </row>
    <row r="257" spans="1:5" s="2" customFormat="1" x14ac:dyDescent="0.25">
      <c r="A257" s="12"/>
      <c r="B257" s="7"/>
      <c r="C257" s="7"/>
      <c r="D257" s="7"/>
      <c r="E257" s="7"/>
    </row>
    <row r="258" spans="1:5" s="2" customFormat="1" x14ac:dyDescent="0.25">
      <c r="A258" s="12"/>
      <c r="B258" s="7"/>
      <c r="C258" s="7"/>
      <c r="D258" s="7"/>
      <c r="E258" s="7"/>
    </row>
    <row r="259" spans="1:5" s="2" customFormat="1" x14ac:dyDescent="0.25">
      <c r="A259" s="12"/>
      <c r="B259" s="7"/>
      <c r="C259" s="7"/>
      <c r="D259" s="7"/>
      <c r="E259" s="7"/>
    </row>
    <row r="260" spans="1:5" s="2" customFormat="1" x14ac:dyDescent="0.25">
      <c r="A260" s="12"/>
      <c r="B260" s="7"/>
      <c r="C260" s="7"/>
      <c r="D260" s="7"/>
      <c r="E260" s="7"/>
    </row>
    <row r="261" spans="1:5" s="2" customFormat="1" x14ac:dyDescent="0.25">
      <c r="A261" s="12"/>
      <c r="B261" s="7"/>
      <c r="C261" s="7"/>
      <c r="D261" s="7"/>
      <c r="E261" s="7"/>
    </row>
    <row r="262" spans="1:5" s="2" customFormat="1" x14ac:dyDescent="0.25">
      <c r="A262" s="12"/>
      <c r="B262" s="7"/>
      <c r="C262" s="7"/>
      <c r="D262" s="7"/>
      <c r="E262" s="7"/>
    </row>
    <row r="263" spans="1:5" s="2" customFormat="1" x14ac:dyDescent="0.25">
      <c r="A263" s="12"/>
      <c r="B263" s="7"/>
      <c r="C263" s="7"/>
      <c r="D263" s="7"/>
      <c r="E263" s="7"/>
    </row>
    <row r="264" spans="1:5" s="2" customFormat="1" x14ac:dyDescent="0.25">
      <c r="A264" s="12"/>
      <c r="B264" s="7"/>
      <c r="C264" s="7"/>
      <c r="D264" s="7"/>
      <c r="E264" s="7"/>
    </row>
    <row r="265" spans="1:5" s="2" customFormat="1" x14ac:dyDescent="0.25">
      <c r="A265" s="12"/>
      <c r="B265" s="7"/>
      <c r="C265" s="7"/>
      <c r="D265" s="7"/>
      <c r="E265" s="7"/>
    </row>
    <row r="266" spans="1:5" s="2" customFormat="1" x14ac:dyDescent="0.25">
      <c r="A266" s="12"/>
      <c r="B266" s="7"/>
      <c r="C266" s="7"/>
      <c r="D266" s="7"/>
      <c r="E266" s="7"/>
    </row>
    <row r="267" spans="1:5" s="2" customFormat="1" x14ac:dyDescent="0.25">
      <c r="A267" s="12"/>
      <c r="B267" s="7"/>
      <c r="C267" s="7"/>
      <c r="D267" s="7"/>
      <c r="E267" s="7"/>
    </row>
    <row r="268" spans="1:5" s="2" customFormat="1" x14ac:dyDescent="0.25">
      <c r="A268" s="12"/>
      <c r="B268" s="7"/>
      <c r="C268" s="7"/>
      <c r="D268" s="7"/>
      <c r="E268" s="7"/>
    </row>
    <row r="269" spans="1:5" s="2" customFormat="1" x14ac:dyDescent="0.25">
      <c r="A269" s="12"/>
      <c r="B269" s="7"/>
      <c r="C269" s="7"/>
      <c r="D269" s="7"/>
      <c r="E269" s="7"/>
    </row>
    <row r="270" spans="1:5" s="2" customFormat="1" x14ac:dyDescent="0.25">
      <c r="A270" s="12"/>
      <c r="B270" s="7"/>
      <c r="C270" s="7"/>
      <c r="D270" s="7"/>
      <c r="E270" s="7"/>
    </row>
    <row r="271" spans="1:5" s="2" customFormat="1" x14ac:dyDescent="0.25">
      <c r="A271" s="12"/>
      <c r="B271" s="7"/>
      <c r="C271" s="7"/>
      <c r="D271" s="7"/>
      <c r="E271" s="7"/>
    </row>
    <row r="272" spans="1:5" s="2" customFormat="1" x14ac:dyDescent="0.25">
      <c r="A272" s="12"/>
      <c r="B272" s="7"/>
      <c r="C272" s="7"/>
      <c r="D272" s="7"/>
      <c r="E272" s="7"/>
    </row>
    <row r="273" spans="1:5" s="2" customFormat="1" x14ac:dyDescent="0.25">
      <c r="A273" s="12"/>
      <c r="B273" s="7"/>
      <c r="C273" s="7"/>
      <c r="D273" s="7"/>
      <c r="E273" s="7"/>
    </row>
    <row r="274" spans="1:5" s="2" customFormat="1" x14ac:dyDescent="0.25">
      <c r="A274" s="12"/>
      <c r="B274" s="7"/>
      <c r="C274" s="7"/>
      <c r="D274" s="7"/>
      <c r="E274" s="7"/>
    </row>
    <row r="275" spans="1:5" s="2" customFormat="1" x14ac:dyDescent="0.25">
      <c r="A275" s="12"/>
      <c r="B275" s="7"/>
      <c r="C275" s="7"/>
      <c r="D275" s="7"/>
      <c r="E275" s="7"/>
    </row>
    <row r="276" spans="1:5" s="2" customFormat="1" x14ac:dyDescent="0.25">
      <c r="A276" s="12"/>
      <c r="B276" s="7"/>
      <c r="C276" s="7"/>
      <c r="D276" s="7"/>
      <c r="E276" s="7"/>
    </row>
    <row r="277" spans="1:5" s="2" customFormat="1" x14ac:dyDescent="0.25">
      <c r="A277" s="12"/>
      <c r="B277" s="7"/>
      <c r="C277" s="7"/>
      <c r="D277" s="7"/>
      <c r="E277" s="7"/>
    </row>
    <row r="278" spans="1:5" s="2" customFormat="1" x14ac:dyDescent="0.25">
      <c r="A278" s="12"/>
      <c r="B278" s="7"/>
      <c r="C278" s="7"/>
      <c r="D278" s="7"/>
      <c r="E278" s="7"/>
    </row>
    <row r="279" spans="1:5" s="2" customFormat="1" x14ac:dyDescent="0.25">
      <c r="A279" s="12"/>
      <c r="B279" s="7"/>
      <c r="C279" s="7"/>
      <c r="D279" s="7"/>
      <c r="E279" s="7"/>
    </row>
    <row r="280" spans="1:5" s="2" customFormat="1" x14ac:dyDescent="0.25">
      <c r="A280" s="12"/>
      <c r="B280" s="7"/>
      <c r="C280" s="7"/>
      <c r="D280" s="7"/>
      <c r="E280" s="7"/>
    </row>
    <row r="281" spans="1:5" s="2" customFormat="1" x14ac:dyDescent="0.25">
      <c r="A281" s="12"/>
      <c r="B281" s="7"/>
      <c r="C281" s="7"/>
      <c r="D281" s="7"/>
      <c r="E281" s="7"/>
    </row>
    <row r="282" spans="1:5" s="2" customFormat="1" x14ac:dyDescent="0.25">
      <c r="A282" s="12"/>
      <c r="B282" s="7"/>
      <c r="C282" s="7"/>
      <c r="D282" s="7"/>
      <c r="E282" s="7"/>
    </row>
    <row r="283" spans="1:5" s="2" customFormat="1" x14ac:dyDescent="0.25">
      <c r="A283" s="12"/>
      <c r="B283" s="7"/>
      <c r="C283" s="7"/>
      <c r="D283" s="7"/>
      <c r="E283" s="7"/>
    </row>
    <row r="284" spans="1:5" s="2" customFormat="1" x14ac:dyDescent="0.25">
      <c r="A284" s="12"/>
      <c r="B284" s="7"/>
      <c r="C284" s="7"/>
      <c r="D284" s="7"/>
      <c r="E284" s="7"/>
    </row>
    <row r="285" spans="1:5" s="2" customFormat="1" x14ac:dyDescent="0.25">
      <c r="A285" s="12"/>
      <c r="B285" s="7"/>
      <c r="C285" s="7"/>
      <c r="D285" s="7"/>
      <c r="E285" s="7"/>
    </row>
    <row r="286" spans="1:5" s="2" customFormat="1" x14ac:dyDescent="0.25">
      <c r="A286" s="12"/>
      <c r="B286" s="7"/>
      <c r="C286" s="7"/>
      <c r="D286" s="7"/>
      <c r="E286" s="7"/>
    </row>
    <row r="287" spans="1:5" s="2" customFormat="1" x14ac:dyDescent="0.25">
      <c r="A287" s="12"/>
      <c r="B287" s="7"/>
      <c r="C287" s="7"/>
      <c r="D287" s="7"/>
      <c r="E287" s="7"/>
    </row>
    <row r="288" spans="1:5" s="2" customFormat="1" x14ac:dyDescent="0.25">
      <c r="A288" s="12"/>
      <c r="B288" s="7"/>
      <c r="C288" s="7"/>
      <c r="D288" s="7"/>
      <c r="E288" s="7"/>
    </row>
    <row r="289" spans="1:5" s="2" customFormat="1" x14ac:dyDescent="0.25">
      <c r="A289" s="12"/>
      <c r="B289" s="7"/>
      <c r="C289" s="7"/>
      <c r="D289" s="7"/>
      <c r="E289" s="7"/>
    </row>
    <row r="290" spans="1:5" s="2" customFormat="1" x14ac:dyDescent="0.25">
      <c r="A290" s="12"/>
      <c r="B290" s="7"/>
      <c r="C290" s="7"/>
      <c r="D290" s="7"/>
      <c r="E290" s="7"/>
    </row>
    <row r="291" spans="1:5" s="2" customFormat="1" x14ac:dyDescent="0.25">
      <c r="A291" s="12"/>
      <c r="B291" s="7"/>
      <c r="C291" s="7"/>
      <c r="D291" s="7"/>
      <c r="E291" s="7"/>
    </row>
    <row r="292" spans="1:5" s="2" customFormat="1" x14ac:dyDescent="0.25">
      <c r="A292" s="12"/>
      <c r="B292" s="7"/>
      <c r="C292" s="7"/>
      <c r="D292" s="7"/>
      <c r="E292" s="7"/>
    </row>
    <row r="293" spans="1:5" s="2" customFormat="1" x14ac:dyDescent="0.25">
      <c r="A293" s="12"/>
      <c r="B293" s="7"/>
      <c r="C293" s="7"/>
      <c r="D293" s="7"/>
      <c r="E293" s="7"/>
    </row>
    <row r="294" spans="1:5" s="2" customFormat="1" x14ac:dyDescent="0.25">
      <c r="A294" s="12"/>
      <c r="B294" s="7"/>
      <c r="C294" s="7"/>
      <c r="D294" s="7"/>
      <c r="E294" s="7"/>
    </row>
    <row r="295" spans="1:5" s="2" customFormat="1" x14ac:dyDescent="0.25">
      <c r="A295" s="12"/>
      <c r="B295" s="7"/>
      <c r="C295" s="7"/>
      <c r="D295" s="7"/>
      <c r="E295" s="7"/>
    </row>
    <row r="296" spans="1:5" s="2" customFormat="1" x14ac:dyDescent="0.25">
      <c r="A296" s="12"/>
      <c r="B296" s="7"/>
      <c r="C296" s="7"/>
      <c r="D296" s="7"/>
      <c r="E296" s="7"/>
    </row>
    <row r="297" spans="1:5" s="2" customFormat="1" x14ac:dyDescent="0.25">
      <c r="A297" s="12"/>
      <c r="B297" s="7"/>
      <c r="C297" s="7"/>
      <c r="D297" s="7"/>
      <c r="E297" s="7"/>
    </row>
    <row r="298" spans="1:5" s="2" customFormat="1" x14ac:dyDescent="0.25">
      <c r="A298" s="12"/>
      <c r="B298" s="7"/>
      <c r="C298" s="7"/>
      <c r="D298" s="7"/>
      <c r="E298" s="7"/>
    </row>
    <row r="299" spans="1:5" s="2" customFormat="1" x14ac:dyDescent="0.25">
      <c r="A299" s="12"/>
      <c r="B299" s="7"/>
      <c r="C299" s="7"/>
      <c r="D299" s="7"/>
      <c r="E299" s="7"/>
    </row>
    <row r="300" spans="1:5" s="2" customFormat="1" x14ac:dyDescent="0.25">
      <c r="A300" s="12"/>
      <c r="B300" s="7"/>
      <c r="C300" s="7"/>
      <c r="D300" s="7"/>
      <c r="E300" s="7"/>
    </row>
    <row r="301" spans="1:5" s="2" customFormat="1" x14ac:dyDescent="0.25">
      <c r="A301" s="12"/>
      <c r="B301" s="7"/>
      <c r="C301" s="7"/>
      <c r="D301" s="7"/>
      <c r="E301" s="7"/>
    </row>
    <row r="302" spans="1:5" s="2" customFormat="1" x14ac:dyDescent="0.25">
      <c r="A302" s="12"/>
      <c r="B302" s="7"/>
      <c r="C302" s="7"/>
      <c r="D302" s="7"/>
      <c r="E302" s="7"/>
    </row>
    <row r="303" spans="1:5" s="2" customFormat="1" x14ac:dyDescent="0.25">
      <c r="A303" s="12"/>
      <c r="B303" s="7"/>
      <c r="C303" s="7"/>
      <c r="D303" s="7"/>
      <c r="E303" s="7"/>
    </row>
    <row r="304" spans="1:5" s="2" customFormat="1" x14ac:dyDescent="0.25">
      <c r="A304" s="12"/>
      <c r="B304" s="7"/>
      <c r="C304" s="7"/>
      <c r="D304" s="7"/>
      <c r="E304" s="7"/>
    </row>
    <row r="305" spans="1:5" s="2" customFormat="1" x14ac:dyDescent="0.25">
      <c r="A305" s="12"/>
      <c r="B305" s="7"/>
      <c r="C305" s="7"/>
      <c r="D305" s="7"/>
      <c r="E305" s="7"/>
    </row>
    <row r="306" spans="1:5" s="2" customFormat="1" x14ac:dyDescent="0.25">
      <c r="A306" s="12"/>
      <c r="B306" s="7"/>
      <c r="C306" s="7"/>
      <c r="D306" s="7"/>
      <c r="E306" s="7"/>
    </row>
    <row r="307" spans="1:5" s="2" customFormat="1" x14ac:dyDescent="0.25">
      <c r="A307" s="12"/>
      <c r="B307" s="7"/>
      <c r="C307" s="7"/>
      <c r="D307" s="7"/>
      <c r="E307" s="7"/>
    </row>
    <row r="308" spans="1:5" s="2" customFormat="1" x14ac:dyDescent="0.25">
      <c r="A308" s="12"/>
      <c r="B308" s="7"/>
      <c r="C308" s="7"/>
      <c r="D308" s="7"/>
      <c r="E308" s="7"/>
    </row>
    <row r="309" spans="1:5" s="2" customFormat="1" x14ac:dyDescent="0.25">
      <c r="A309" s="12"/>
      <c r="B309" s="7"/>
      <c r="C309" s="7"/>
      <c r="D309" s="7"/>
      <c r="E309" s="7"/>
    </row>
    <row r="310" spans="1:5" s="2" customFormat="1" x14ac:dyDescent="0.25">
      <c r="A310" s="12"/>
      <c r="B310" s="7"/>
      <c r="C310" s="7"/>
      <c r="D310" s="7"/>
      <c r="E310" s="7"/>
    </row>
    <row r="311" spans="1:5" s="2" customFormat="1" x14ac:dyDescent="0.25">
      <c r="A311" s="12"/>
      <c r="B311" s="7"/>
      <c r="C311" s="7"/>
      <c r="D311" s="7"/>
      <c r="E311" s="7"/>
    </row>
    <row r="312" spans="1:5" s="2" customFormat="1" x14ac:dyDescent="0.25">
      <c r="A312" s="12"/>
      <c r="B312" s="7"/>
      <c r="C312" s="7"/>
      <c r="D312" s="7"/>
      <c r="E312" s="7"/>
    </row>
    <row r="313" spans="1:5" s="2" customFormat="1" x14ac:dyDescent="0.25">
      <c r="A313" s="12"/>
      <c r="B313" s="7"/>
      <c r="C313" s="7"/>
      <c r="D313" s="7"/>
      <c r="E313" s="7"/>
    </row>
    <row r="314" spans="1:5" s="2" customFormat="1" x14ac:dyDescent="0.25">
      <c r="A314" s="12"/>
      <c r="B314" s="7"/>
      <c r="C314" s="7"/>
      <c r="D314" s="7"/>
      <c r="E314" s="7"/>
    </row>
    <row r="315" spans="1:5" s="2" customFormat="1" x14ac:dyDescent="0.25">
      <c r="A315" s="12"/>
      <c r="B315" s="7"/>
      <c r="C315" s="7"/>
      <c r="D315" s="7"/>
      <c r="E315" s="7"/>
    </row>
    <row r="316" spans="1:5" s="2" customFormat="1" x14ac:dyDescent="0.25">
      <c r="A316" s="12"/>
      <c r="B316" s="7"/>
      <c r="C316" s="7"/>
      <c r="D316" s="7"/>
      <c r="E316" s="7"/>
    </row>
    <row r="317" spans="1:5" s="2" customFormat="1" x14ac:dyDescent="0.25">
      <c r="A317" s="12"/>
      <c r="B317" s="7"/>
      <c r="C317" s="7"/>
      <c r="D317" s="7"/>
      <c r="E317" s="7"/>
    </row>
    <row r="318" spans="1:5" s="2" customFormat="1" x14ac:dyDescent="0.25">
      <c r="A318" s="12"/>
      <c r="B318" s="7"/>
      <c r="C318" s="7"/>
      <c r="D318" s="7"/>
      <c r="E318" s="7"/>
    </row>
    <row r="319" spans="1:5" s="2" customFormat="1" x14ac:dyDescent="0.25">
      <c r="A319" s="12"/>
      <c r="B319" s="7"/>
      <c r="C319" s="7"/>
      <c r="D319" s="7"/>
      <c r="E319" s="7"/>
    </row>
    <row r="320" spans="1:5" s="2" customFormat="1" x14ac:dyDescent="0.25">
      <c r="A320" s="12"/>
      <c r="B320" s="7"/>
      <c r="C320" s="7"/>
      <c r="D320" s="7"/>
      <c r="E320" s="7"/>
    </row>
    <row r="321" spans="1:5" s="2" customFormat="1" x14ac:dyDescent="0.25">
      <c r="A321" s="12"/>
      <c r="B321" s="7"/>
      <c r="C321" s="7"/>
      <c r="D321" s="7"/>
      <c r="E321" s="7"/>
    </row>
    <row r="322" spans="1:5" s="2" customFormat="1" x14ac:dyDescent="0.25">
      <c r="A322" s="12"/>
      <c r="B322" s="7"/>
      <c r="C322" s="7"/>
      <c r="D322" s="7"/>
      <c r="E322" s="7"/>
    </row>
    <row r="323" spans="1:5" s="2" customFormat="1" x14ac:dyDescent="0.25">
      <c r="A323" s="12"/>
      <c r="B323" s="7"/>
      <c r="C323" s="7"/>
      <c r="D323" s="7"/>
      <c r="E323" s="7"/>
    </row>
    <row r="324" spans="1:5" s="2" customFormat="1" x14ac:dyDescent="0.25">
      <c r="A324" s="12"/>
      <c r="B324" s="7"/>
      <c r="C324" s="7"/>
      <c r="D324" s="7"/>
      <c r="E324" s="7"/>
    </row>
    <row r="325" spans="1:5" s="2" customFormat="1" x14ac:dyDescent="0.25">
      <c r="A325" s="12"/>
      <c r="B325" s="7"/>
      <c r="C325" s="7"/>
      <c r="D325" s="7"/>
      <c r="E325" s="7"/>
    </row>
    <row r="326" spans="1:5" s="2" customFormat="1" x14ac:dyDescent="0.25">
      <c r="A326" s="12"/>
      <c r="B326" s="7"/>
      <c r="C326" s="7"/>
      <c r="D326" s="7"/>
      <c r="E326" s="7"/>
    </row>
    <row r="327" spans="1:5" s="2" customFormat="1" x14ac:dyDescent="0.25">
      <c r="A327" s="12"/>
      <c r="B327" s="7"/>
      <c r="C327" s="7"/>
      <c r="D327" s="7"/>
      <c r="E327" s="7"/>
    </row>
    <row r="328" spans="1:5" s="2" customFormat="1" x14ac:dyDescent="0.25">
      <c r="A328" s="12"/>
      <c r="B328" s="7"/>
      <c r="C328" s="7"/>
      <c r="D328" s="7"/>
      <c r="E328" s="7"/>
    </row>
    <row r="329" spans="1:5" s="2" customFormat="1" x14ac:dyDescent="0.25">
      <c r="A329" s="12"/>
      <c r="B329" s="7"/>
      <c r="C329" s="7"/>
      <c r="D329" s="7"/>
      <c r="E329" s="7"/>
    </row>
    <row r="330" spans="1:5" s="2" customFormat="1" x14ac:dyDescent="0.25">
      <c r="A330" s="12"/>
      <c r="B330" s="7"/>
      <c r="C330" s="7"/>
      <c r="D330" s="7"/>
      <c r="E330" s="7"/>
    </row>
    <row r="331" spans="1:5" s="2" customFormat="1" x14ac:dyDescent="0.25">
      <c r="A331" s="12"/>
      <c r="B331" s="7"/>
      <c r="C331" s="7"/>
      <c r="D331" s="7"/>
      <c r="E331" s="7"/>
    </row>
    <row r="332" spans="1:5" s="2" customFormat="1" x14ac:dyDescent="0.25">
      <c r="A332" s="12"/>
      <c r="B332" s="7"/>
      <c r="C332" s="7"/>
      <c r="D332" s="7"/>
      <c r="E332" s="7"/>
    </row>
    <row r="333" spans="1:5" s="2" customFormat="1" x14ac:dyDescent="0.25">
      <c r="A333" s="12"/>
      <c r="B333" s="7"/>
      <c r="C333" s="7"/>
      <c r="D333" s="7"/>
      <c r="E333" s="7"/>
    </row>
    <row r="334" spans="1:5" s="2" customFormat="1" x14ac:dyDescent="0.25">
      <c r="A334" s="12"/>
      <c r="B334" s="7"/>
      <c r="C334" s="7"/>
      <c r="D334" s="7"/>
      <c r="E334" s="7"/>
    </row>
    <row r="335" spans="1:5" s="2" customFormat="1" x14ac:dyDescent="0.25">
      <c r="A335" s="12"/>
      <c r="B335" s="7"/>
      <c r="C335" s="7"/>
      <c r="D335" s="7"/>
      <c r="E335" s="7"/>
    </row>
    <row r="336" spans="1:5" s="2" customFormat="1" x14ac:dyDescent="0.25">
      <c r="A336" s="12"/>
      <c r="B336" s="7"/>
      <c r="C336" s="7"/>
      <c r="D336" s="7"/>
      <c r="E336" s="7"/>
    </row>
    <row r="337" spans="1:5" s="2" customFormat="1" x14ac:dyDescent="0.25">
      <c r="A337" s="12"/>
      <c r="B337" s="7"/>
      <c r="C337" s="7"/>
      <c r="D337" s="7"/>
      <c r="E337" s="7"/>
    </row>
    <row r="338" spans="1:5" s="2" customFormat="1" x14ac:dyDescent="0.25">
      <c r="A338" s="12"/>
      <c r="B338" s="7"/>
      <c r="C338" s="7"/>
      <c r="D338" s="7"/>
      <c r="E338" s="7"/>
    </row>
    <row r="339" spans="1:5" s="2" customFormat="1" x14ac:dyDescent="0.25">
      <c r="A339" s="12"/>
      <c r="B339" s="7"/>
      <c r="C339" s="7"/>
      <c r="D339" s="7"/>
      <c r="E339" s="7"/>
    </row>
    <row r="340" spans="1:5" s="2" customFormat="1" x14ac:dyDescent="0.25">
      <c r="A340" s="12"/>
      <c r="B340" s="7"/>
      <c r="C340" s="7"/>
      <c r="D340" s="7"/>
      <c r="E340" s="7"/>
    </row>
    <row r="341" spans="1:5" s="2" customFormat="1" x14ac:dyDescent="0.25">
      <c r="A341" s="12"/>
      <c r="B341" s="7"/>
      <c r="C341" s="7"/>
      <c r="D341" s="7"/>
      <c r="E341" s="7"/>
    </row>
    <row r="342" spans="1:5" s="2" customFormat="1" x14ac:dyDescent="0.25">
      <c r="A342" s="12"/>
      <c r="B342" s="7"/>
      <c r="C342" s="7"/>
      <c r="D342" s="7"/>
      <c r="E342" s="7"/>
    </row>
    <row r="343" spans="1:5" s="2" customFormat="1" x14ac:dyDescent="0.25">
      <c r="A343" s="12"/>
      <c r="B343" s="7"/>
      <c r="C343" s="7"/>
      <c r="D343" s="7"/>
      <c r="E343" s="7"/>
    </row>
    <row r="344" spans="1:5" s="2" customFormat="1" x14ac:dyDescent="0.25">
      <c r="A344" s="12"/>
      <c r="B344" s="7"/>
      <c r="C344" s="7"/>
      <c r="D344" s="7"/>
      <c r="E344" s="7"/>
    </row>
    <row r="345" spans="1:5" s="2" customFormat="1" x14ac:dyDescent="0.25">
      <c r="A345" s="12"/>
      <c r="B345" s="7"/>
      <c r="C345" s="7"/>
      <c r="D345" s="7"/>
      <c r="E345" s="7"/>
    </row>
    <row r="346" spans="1:5" s="2" customFormat="1" x14ac:dyDescent="0.25">
      <c r="A346" s="12"/>
      <c r="B346" s="7"/>
      <c r="C346" s="7"/>
      <c r="D346" s="7"/>
      <c r="E346" s="7"/>
    </row>
    <row r="347" spans="1:5" s="2" customFormat="1" x14ac:dyDescent="0.25">
      <c r="A347" s="12"/>
      <c r="B347" s="7"/>
      <c r="C347" s="7"/>
      <c r="D347" s="7"/>
      <c r="E347" s="7"/>
    </row>
    <row r="348" spans="1:5" s="2" customFormat="1" x14ac:dyDescent="0.25">
      <c r="A348" s="12"/>
      <c r="B348" s="7"/>
      <c r="C348" s="7"/>
      <c r="D348" s="7"/>
      <c r="E348" s="7"/>
    </row>
    <row r="349" spans="1:5" s="2" customFormat="1" x14ac:dyDescent="0.25">
      <c r="A349" s="12"/>
      <c r="B349" s="7"/>
      <c r="C349" s="7"/>
      <c r="D349" s="7"/>
      <c r="E349" s="7"/>
    </row>
    <row r="350" spans="1:5" s="2" customFormat="1" x14ac:dyDescent="0.25">
      <c r="A350" s="12"/>
      <c r="B350" s="7"/>
      <c r="C350" s="7"/>
      <c r="D350" s="7"/>
      <c r="E350" s="7"/>
    </row>
    <row r="351" spans="1:5" s="2" customFormat="1" x14ac:dyDescent="0.25">
      <c r="A351" s="12"/>
      <c r="B351" s="7"/>
      <c r="C351" s="7"/>
      <c r="D351" s="7"/>
      <c r="E351" s="7"/>
    </row>
    <row r="352" spans="1:5" s="2" customFormat="1" x14ac:dyDescent="0.25">
      <c r="A352" s="12"/>
      <c r="B352" s="7"/>
      <c r="C352" s="7"/>
      <c r="D352" s="7"/>
      <c r="E352" s="7"/>
    </row>
    <row r="353" spans="1:5" s="2" customFormat="1" x14ac:dyDescent="0.25">
      <c r="A353" s="12"/>
      <c r="B353" s="7"/>
      <c r="C353" s="7"/>
      <c r="D353" s="7"/>
      <c r="E353" s="7"/>
    </row>
    <row r="354" spans="1:5" s="2" customFormat="1" x14ac:dyDescent="0.25">
      <c r="A354" s="12"/>
      <c r="B354" s="7"/>
      <c r="C354" s="7"/>
      <c r="D354" s="7"/>
      <c r="E354" s="7"/>
    </row>
    <row r="355" spans="1:5" s="2" customFormat="1" x14ac:dyDescent="0.25">
      <c r="A355" s="12"/>
      <c r="B355" s="7"/>
      <c r="C355" s="7"/>
      <c r="D355" s="7"/>
      <c r="E355" s="7"/>
    </row>
    <row r="356" spans="1:5" s="2" customFormat="1" x14ac:dyDescent="0.25">
      <c r="A356" s="12"/>
      <c r="B356" s="7"/>
      <c r="C356" s="7"/>
      <c r="D356" s="7"/>
      <c r="E356" s="7"/>
    </row>
    <row r="357" spans="1:5" s="2" customFormat="1" x14ac:dyDescent="0.25">
      <c r="A357" s="12"/>
      <c r="B357" s="7"/>
      <c r="C357" s="7"/>
      <c r="D357" s="7"/>
      <c r="E357" s="7"/>
    </row>
    <row r="358" spans="1:5" s="2" customFormat="1" x14ac:dyDescent="0.25">
      <c r="A358" s="12"/>
      <c r="B358" s="7"/>
      <c r="C358" s="7"/>
      <c r="D358" s="7"/>
      <c r="E358" s="7"/>
    </row>
    <row r="359" spans="1:5" s="2" customFormat="1" x14ac:dyDescent="0.25">
      <c r="A359" s="12"/>
      <c r="B359" s="7"/>
      <c r="C359" s="7"/>
      <c r="D359" s="7"/>
      <c r="E359" s="7"/>
    </row>
    <row r="360" spans="1:5" s="2" customFormat="1" x14ac:dyDescent="0.25">
      <c r="A360" s="12"/>
      <c r="B360" s="7"/>
      <c r="C360" s="7"/>
      <c r="D360" s="7"/>
      <c r="E360" s="7"/>
    </row>
    <row r="361" spans="1:5" s="2" customFormat="1" x14ac:dyDescent="0.25">
      <c r="A361" s="12"/>
      <c r="B361" s="7"/>
      <c r="C361" s="7"/>
      <c r="D361" s="7"/>
      <c r="E361" s="7"/>
    </row>
    <row r="362" spans="1:5" s="2" customFormat="1" x14ac:dyDescent="0.25">
      <c r="A362" s="12"/>
      <c r="B362" s="7"/>
      <c r="C362" s="7"/>
      <c r="D362" s="7"/>
      <c r="E362" s="7"/>
    </row>
    <row r="363" spans="1:5" s="2" customFormat="1" x14ac:dyDescent="0.25">
      <c r="A363" s="12"/>
      <c r="B363" s="7"/>
      <c r="C363" s="7"/>
      <c r="D363" s="7"/>
      <c r="E363" s="7"/>
    </row>
    <row r="364" spans="1:5" s="2" customFormat="1" x14ac:dyDescent="0.25">
      <c r="A364" s="12"/>
      <c r="B364" s="7"/>
      <c r="C364" s="7"/>
      <c r="D364" s="7"/>
      <c r="E364" s="7"/>
    </row>
    <row r="365" spans="1:5" s="2" customFormat="1" x14ac:dyDescent="0.25">
      <c r="A365" s="12"/>
      <c r="B365" s="7"/>
      <c r="C365" s="7"/>
      <c r="D365" s="7"/>
      <c r="E365" s="7"/>
    </row>
    <row r="366" spans="1:5" s="2" customFormat="1" x14ac:dyDescent="0.25">
      <c r="A366" s="12"/>
      <c r="B366" s="7"/>
      <c r="C366" s="7"/>
      <c r="D366" s="7"/>
      <c r="E366" s="7"/>
    </row>
    <row r="367" spans="1:5" s="2" customFormat="1" x14ac:dyDescent="0.25">
      <c r="A367" s="12"/>
      <c r="B367" s="7"/>
      <c r="C367" s="7"/>
      <c r="D367" s="7"/>
      <c r="E367" s="7"/>
    </row>
    <row r="368" spans="1:5" s="2" customFormat="1" x14ac:dyDescent="0.25">
      <c r="A368" s="12"/>
      <c r="B368" s="7"/>
      <c r="C368" s="7"/>
      <c r="D368" s="7"/>
      <c r="E368" s="7"/>
    </row>
    <row r="369" spans="1:5" s="2" customFormat="1" x14ac:dyDescent="0.25">
      <c r="A369" s="12"/>
      <c r="B369" s="7"/>
      <c r="C369" s="7"/>
      <c r="D369" s="7"/>
      <c r="E369" s="7"/>
    </row>
    <row r="370" spans="1:5" s="2" customFormat="1" x14ac:dyDescent="0.25">
      <c r="A370" s="12"/>
      <c r="B370" s="7"/>
      <c r="C370" s="7"/>
      <c r="D370" s="7"/>
      <c r="E370" s="7"/>
    </row>
    <row r="371" spans="1:5" s="2" customFormat="1" x14ac:dyDescent="0.25">
      <c r="A371" s="12"/>
      <c r="B371" s="7"/>
      <c r="C371" s="7"/>
      <c r="D371" s="7"/>
      <c r="E371" s="7"/>
    </row>
    <row r="372" spans="1:5" s="2" customFormat="1" x14ac:dyDescent="0.25">
      <c r="A372" s="12"/>
      <c r="B372" s="7"/>
      <c r="C372" s="7"/>
      <c r="D372" s="7"/>
      <c r="E372" s="7"/>
    </row>
    <row r="373" spans="1:5" s="2" customFormat="1" x14ac:dyDescent="0.25">
      <c r="A373" s="12"/>
      <c r="B373" s="7"/>
      <c r="C373" s="7"/>
      <c r="D373" s="7"/>
      <c r="E373" s="7"/>
    </row>
    <row r="374" spans="1:5" s="2" customFormat="1" x14ac:dyDescent="0.25">
      <c r="A374" s="12"/>
      <c r="B374" s="7"/>
      <c r="C374" s="7"/>
      <c r="D374" s="7"/>
      <c r="E374" s="7"/>
    </row>
    <row r="375" spans="1:5" s="2" customFormat="1" x14ac:dyDescent="0.25">
      <c r="A375" s="12"/>
      <c r="B375" s="7"/>
      <c r="C375" s="7"/>
      <c r="D375" s="7"/>
      <c r="E375" s="7"/>
    </row>
    <row r="376" spans="1:5" s="2" customFormat="1" x14ac:dyDescent="0.25">
      <c r="A376" s="12"/>
      <c r="B376" s="7"/>
      <c r="C376" s="7"/>
      <c r="D376" s="7"/>
      <c r="E376" s="7"/>
    </row>
    <row r="377" spans="1:5" s="2" customFormat="1" x14ac:dyDescent="0.25">
      <c r="A377" s="12"/>
      <c r="B377" s="7"/>
      <c r="C377" s="7"/>
      <c r="D377" s="7"/>
      <c r="E377" s="7"/>
    </row>
    <row r="378" spans="1:5" s="2" customFormat="1" x14ac:dyDescent="0.25">
      <c r="A378" s="12"/>
      <c r="B378" s="7"/>
      <c r="C378" s="7"/>
      <c r="D378" s="7"/>
      <c r="E378" s="7"/>
    </row>
    <row r="379" spans="1:5" s="2" customFormat="1" x14ac:dyDescent="0.25">
      <c r="A379" s="12"/>
      <c r="B379" s="7"/>
      <c r="C379" s="7"/>
      <c r="D379" s="7"/>
      <c r="E379" s="7"/>
    </row>
    <row r="380" spans="1:5" s="2" customFormat="1" x14ac:dyDescent="0.25">
      <c r="A380" s="12"/>
      <c r="B380" s="7"/>
      <c r="C380" s="7"/>
      <c r="D380" s="7"/>
      <c r="E380" s="7"/>
    </row>
    <row r="381" spans="1:5" s="2" customFormat="1" x14ac:dyDescent="0.25">
      <c r="A381" s="12"/>
      <c r="B381" s="7"/>
      <c r="C381" s="7"/>
      <c r="D381" s="7"/>
      <c r="E381" s="7"/>
    </row>
    <row r="382" spans="1:5" s="2" customFormat="1" x14ac:dyDescent="0.25">
      <c r="A382" s="12"/>
      <c r="B382" s="7"/>
      <c r="C382" s="7"/>
      <c r="D382" s="7"/>
      <c r="E382" s="7"/>
    </row>
    <row r="383" spans="1:5" s="2" customFormat="1" x14ac:dyDescent="0.25">
      <c r="A383" s="12"/>
      <c r="B383" s="7"/>
      <c r="C383" s="7"/>
      <c r="D383" s="7"/>
      <c r="E383" s="7"/>
    </row>
    <row r="384" spans="1:5" s="2" customFormat="1" x14ac:dyDescent="0.25">
      <c r="A384" s="12"/>
      <c r="B384" s="7"/>
      <c r="C384" s="7"/>
      <c r="D384" s="7"/>
      <c r="E384" s="7"/>
    </row>
    <row r="385" spans="1:5" s="2" customFormat="1" x14ac:dyDescent="0.25">
      <c r="A385" s="12"/>
      <c r="B385" s="7"/>
      <c r="C385" s="7"/>
      <c r="D385" s="7"/>
      <c r="E385" s="7"/>
    </row>
    <row r="386" spans="1:5" s="2" customFormat="1" x14ac:dyDescent="0.25">
      <c r="A386" s="12"/>
      <c r="B386" s="7"/>
      <c r="C386" s="7"/>
      <c r="D386" s="7"/>
      <c r="E386" s="7"/>
    </row>
    <row r="387" spans="1:5" s="2" customFormat="1" x14ac:dyDescent="0.25">
      <c r="A387" s="12"/>
      <c r="B387" s="7"/>
      <c r="C387" s="7"/>
      <c r="D387" s="7"/>
      <c r="E387" s="7"/>
    </row>
    <row r="388" spans="1:5" s="2" customFormat="1" x14ac:dyDescent="0.25">
      <c r="A388" s="12"/>
      <c r="B388" s="7"/>
      <c r="C388" s="7"/>
      <c r="D388" s="7"/>
      <c r="E388" s="7"/>
    </row>
    <row r="389" spans="1:5" s="2" customFormat="1" x14ac:dyDescent="0.25">
      <c r="A389" s="12"/>
      <c r="B389" s="7"/>
      <c r="C389" s="7"/>
      <c r="D389" s="7"/>
      <c r="E389" s="7"/>
    </row>
    <row r="390" spans="1:5" s="2" customFormat="1" x14ac:dyDescent="0.25">
      <c r="A390" s="12"/>
      <c r="B390" s="7"/>
      <c r="C390" s="7"/>
      <c r="D390" s="7"/>
      <c r="E390" s="7"/>
    </row>
    <row r="391" spans="1:5" s="2" customFormat="1" x14ac:dyDescent="0.25">
      <c r="A391" s="12"/>
      <c r="B391" s="7"/>
      <c r="C391" s="7"/>
      <c r="D391" s="7"/>
      <c r="E391" s="7"/>
    </row>
    <row r="392" spans="1:5" s="2" customFormat="1" x14ac:dyDescent="0.25">
      <c r="A392" s="12"/>
      <c r="B392" s="7"/>
      <c r="C392" s="7"/>
      <c r="D392" s="7"/>
      <c r="E392" s="7"/>
    </row>
    <row r="393" spans="1:5" s="2" customFormat="1" x14ac:dyDescent="0.25">
      <c r="A393" s="12"/>
      <c r="B393" s="7"/>
      <c r="C393" s="7"/>
      <c r="D393" s="7"/>
      <c r="E393" s="7"/>
    </row>
    <row r="394" spans="1:5" s="2" customFormat="1" x14ac:dyDescent="0.25">
      <c r="A394" s="12"/>
      <c r="B394" s="7"/>
      <c r="C394" s="7"/>
      <c r="D394" s="7"/>
      <c r="E394" s="7"/>
    </row>
    <row r="395" spans="1:5" s="2" customFormat="1" x14ac:dyDescent="0.25">
      <c r="A395" s="12"/>
      <c r="B395" s="7"/>
      <c r="C395" s="7"/>
      <c r="D395" s="7"/>
      <c r="E395" s="7"/>
    </row>
    <row r="396" spans="1:5" s="2" customFormat="1" x14ac:dyDescent="0.25">
      <c r="A396" s="12"/>
      <c r="B396" s="7"/>
      <c r="C396" s="7"/>
      <c r="D396" s="7"/>
      <c r="E396" s="7"/>
    </row>
    <row r="397" spans="1:5" s="2" customFormat="1" x14ac:dyDescent="0.25">
      <c r="A397" s="12"/>
      <c r="B397" s="7"/>
      <c r="C397" s="7"/>
      <c r="D397" s="7"/>
      <c r="E397" s="7"/>
    </row>
    <row r="398" spans="1:5" s="2" customFormat="1" x14ac:dyDescent="0.25">
      <c r="A398" s="12"/>
      <c r="B398" s="7"/>
      <c r="C398" s="7"/>
      <c r="D398" s="7"/>
      <c r="E398" s="7"/>
    </row>
    <row r="399" spans="1:5" s="2" customFormat="1" x14ac:dyDescent="0.25">
      <c r="A399" s="12"/>
      <c r="B399" s="7"/>
      <c r="C399" s="7"/>
      <c r="D399" s="7"/>
      <c r="E399" s="7"/>
    </row>
    <row r="400" spans="1:5" s="2" customFormat="1" x14ac:dyDescent="0.25">
      <c r="A400" s="12"/>
      <c r="B400" s="7"/>
      <c r="C400" s="7"/>
      <c r="D400" s="7"/>
      <c r="E400" s="7"/>
    </row>
    <row r="401" spans="1:5" s="2" customFormat="1" x14ac:dyDescent="0.25">
      <c r="A401" s="12"/>
      <c r="B401" s="7"/>
      <c r="C401" s="7"/>
      <c r="D401" s="7"/>
      <c r="E401" s="7"/>
    </row>
    <row r="402" spans="1:5" s="2" customFormat="1" x14ac:dyDescent="0.25">
      <c r="A402" s="12"/>
      <c r="B402" s="7"/>
      <c r="C402" s="7"/>
      <c r="D402" s="7"/>
      <c r="E402" s="7"/>
    </row>
    <row r="403" spans="1:5" s="2" customFormat="1" x14ac:dyDescent="0.25">
      <c r="A403" s="12"/>
      <c r="B403" s="7"/>
      <c r="C403" s="7"/>
      <c r="D403" s="7"/>
      <c r="E403" s="7"/>
    </row>
    <row r="404" spans="1:5" s="2" customFormat="1" x14ac:dyDescent="0.25">
      <c r="A404" s="12"/>
      <c r="B404" s="7"/>
      <c r="C404" s="7"/>
      <c r="D404" s="7"/>
      <c r="E404" s="7"/>
    </row>
    <row r="405" spans="1:5" s="2" customFormat="1" x14ac:dyDescent="0.25">
      <c r="A405" s="12"/>
      <c r="B405" s="7"/>
      <c r="C405" s="7"/>
      <c r="D405" s="7"/>
      <c r="E405" s="7"/>
    </row>
    <row r="406" spans="1:5" s="2" customFormat="1" x14ac:dyDescent="0.25">
      <c r="A406" s="12"/>
      <c r="B406" s="7"/>
      <c r="C406" s="7"/>
      <c r="D406" s="7"/>
      <c r="E406" s="7"/>
    </row>
    <row r="407" spans="1:5" s="2" customFormat="1" x14ac:dyDescent="0.25">
      <c r="A407" s="12"/>
      <c r="B407" s="7"/>
      <c r="C407" s="7"/>
      <c r="D407" s="7"/>
      <c r="E407" s="7"/>
    </row>
    <row r="408" spans="1:5" s="2" customFormat="1" x14ac:dyDescent="0.25">
      <c r="A408" s="12"/>
      <c r="B408" s="7"/>
      <c r="C408" s="7"/>
      <c r="D408" s="7"/>
      <c r="E408" s="7"/>
    </row>
    <row r="409" spans="1:5" s="2" customFormat="1" x14ac:dyDescent="0.25">
      <c r="A409" s="12"/>
      <c r="B409" s="7"/>
      <c r="C409" s="7"/>
      <c r="D409" s="7"/>
      <c r="E409" s="7"/>
    </row>
    <row r="410" spans="1:5" s="2" customFormat="1" x14ac:dyDescent="0.25">
      <c r="A410" s="12"/>
      <c r="B410" s="7"/>
      <c r="C410" s="7"/>
      <c r="D410" s="7"/>
      <c r="E410" s="7"/>
    </row>
    <row r="411" spans="1:5" s="2" customFormat="1" x14ac:dyDescent="0.25">
      <c r="A411" s="12"/>
      <c r="B411" s="7"/>
      <c r="C411" s="7"/>
      <c r="D411" s="7"/>
      <c r="E411" s="7"/>
    </row>
    <row r="412" spans="1:5" s="2" customFormat="1" x14ac:dyDescent="0.25">
      <c r="A412" s="12"/>
      <c r="B412" s="7"/>
      <c r="C412" s="7"/>
      <c r="D412" s="7"/>
      <c r="E412" s="7"/>
    </row>
    <row r="413" spans="1:5" s="2" customFormat="1" x14ac:dyDescent="0.25">
      <c r="A413" s="12"/>
      <c r="B413" s="7"/>
      <c r="C413" s="7"/>
      <c r="D413" s="7"/>
      <c r="E413" s="7"/>
    </row>
    <row r="414" spans="1:5" s="2" customFormat="1" x14ac:dyDescent="0.25">
      <c r="A414" s="12"/>
      <c r="B414" s="7"/>
      <c r="C414" s="7"/>
      <c r="D414" s="7"/>
      <c r="E414" s="7"/>
    </row>
    <row r="415" spans="1:5" s="2" customFormat="1" x14ac:dyDescent="0.25">
      <c r="A415" s="12"/>
      <c r="B415" s="7"/>
      <c r="C415" s="7"/>
      <c r="D415" s="7"/>
      <c r="E415" s="7"/>
    </row>
    <row r="416" spans="1:5" s="2" customFormat="1" x14ac:dyDescent="0.25">
      <c r="A416" s="12"/>
      <c r="B416" s="7"/>
      <c r="C416" s="7"/>
      <c r="D416" s="7"/>
      <c r="E416" s="7"/>
    </row>
    <row r="417" spans="1:5" s="2" customFormat="1" x14ac:dyDescent="0.25">
      <c r="A417" s="12"/>
      <c r="B417" s="7"/>
      <c r="C417" s="7"/>
      <c r="D417" s="7"/>
      <c r="E417" s="7"/>
    </row>
    <row r="418" spans="1:5" s="2" customFormat="1" x14ac:dyDescent="0.25">
      <c r="A418" s="12"/>
      <c r="B418" s="7"/>
      <c r="C418" s="7"/>
      <c r="D418" s="7"/>
      <c r="E418" s="7"/>
    </row>
    <row r="419" spans="1:5" s="2" customFormat="1" x14ac:dyDescent="0.25">
      <c r="A419" s="12"/>
      <c r="B419" s="7"/>
      <c r="C419" s="7"/>
      <c r="D419" s="7"/>
      <c r="E419" s="7"/>
    </row>
    <row r="420" spans="1:5" s="2" customFormat="1" x14ac:dyDescent="0.25">
      <c r="A420" s="12"/>
      <c r="B420" s="7"/>
      <c r="C420" s="7"/>
      <c r="D420" s="7"/>
      <c r="E420" s="7"/>
    </row>
    <row r="421" spans="1:5" s="2" customFormat="1" x14ac:dyDescent="0.25">
      <c r="A421" s="12"/>
      <c r="B421" s="7"/>
      <c r="C421" s="7"/>
      <c r="D421" s="7"/>
      <c r="E421" s="7"/>
    </row>
    <row r="422" spans="1:5" s="2" customFormat="1" x14ac:dyDescent="0.25">
      <c r="A422" s="12"/>
      <c r="B422" s="7"/>
      <c r="C422" s="7"/>
      <c r="D422" s="7"/>
      <c r="E422" s="7"/>
    </row>
    <row r="423" spans="1:5" s="2" customFormat="1" x14ac:dyDescent="0.25">
      <c r="A423" s="12"/>
      <c r="B423" s="7"/>
      <c r="C423" s="7"/>
      <c r="D423" s="7"/>
      <c r="E423" s="7"/>
    </row>
    <row r="424" spans="1:5" s="2" customFormat="1" x14ac:dyDescent="0.25">
      <c r="A424" s="12"/>
      <c r="B424" s="7"/>
      <c r="C424" s="7"/>
      <c r="D424" s="7"/>
      <c r="E424" s="7"/>
    </row>
    <row r="425" spans="1:5" s="2" customFormat="1" x14ac:dyDescent="0.25">
      <c r="A425" s="12"/>
      <c r="B425" s="7"/>
      <c r="C425" s="7"/>
      <c r="D425" s="7"/>
      <c r="E425" s="7"/>
    </row>
    <row r="426" spans="1:5" s="2" customFormat="1" x14ac:dyDescent="0.25">
      <c r="A426" s="12"/>
      <c r="B426" s="7"/>
      <c r="C426" s="7"/>
      <c r="D426" s="7"/>
      <c r="E426" s="7"/>
    </row>
    <row r="427" spans="1:5" s="2" customFormat="1" x14ac:dyDescent="0.25">
      <c r="A427" s="12"/>
      <c r="B427" s="7"/>
      <c r="C427" s="7"/>
      <c r="D427" s="7"/>
      <c r="E427" s="7"/>
    </row>
    <row r="428" spans="1:5" s="2" customFormat="1" x14ac:dyDescent="0.25">
      <c r="A428" s="12"/>
      <c r="B428" s="7"/>
      <c r="C428" s="7"/>
      <c r="D428" s="7"/>
      <c r="E428" s="7"/>
    </row>
    <row r="429" spans="1:5" s="2" customFormat="1" x14ac:dyDescent="0.25">
      <c r="A429" s="12"/>
      <c r="B429" s="7"/>
      <c r="C429" s="7"/>
      <c r="D429" s="7"/>
      <c r="E429" s="7"/>
    </row>
    <row r="430" spans="1:5" s="2" customFormat="1" x14ac:dyDescent="0.25">
      <c r="A430" s="12"/>
      <c r="B430" s="7"/>
      <c r="C430" s="7"/>
      <c r="D430" s="7"/>
      <c r="E430" s="7"/>
    </row>
    <row r="431" spans="1:5" s="2" customFormat="1" x14ac:dyDescent="0.25">
      <c r="A431" s="12"/>
      <c r="B431" s="7"/>
      <c r="C431" s="7"/>
      <c r="D431" s="7"/>
      <c r="E431" s="7"/>
    </row>
    <row r="432" spans="1:5" s="2" customFormat="1" x14ac:dyDescent="0.25">
      <c r="A432" s="12"/>
      <c r="B432" s="7"/>
      <c r="C432" s="7"/>
      <c r="D432" s="7"/>
      <c r="E432" s="7"/>
    </row>
    <row r="433" spans="1:5" s="2" customFormat="1" x14ac:dyDescent="0.25">
      <c r="A433" s="12"/>
      <c r="B433" s="7"/>
      <c r="C433" s="7"/>
      <c r="D433" s="7"/>
      <c r="E433" s="7"/>
    </row>
    <row r="434" spans="1:5" s="2" customFormat="1" x14ac:dyDescent="0.25">
      <c r="A434" s="12"/>
      <c r="B434" s="7"/>
      <c r="C434" s="7"/>
      <c r="D434" s="7"/>
      <c r="E434" s="7"/>
    </row>
    <row r="435" spans="1:5" s="2" customFormat="1" x14ac:dyDescent="0.25">
      <c r="A435" s="12"/>
      <c r="B435" s="7"/>
      <c r="C435" s="7"/>
      <c r="D435" s="7"/>
      <c r="E435" s="7"/>
    </row>
    <row r="436" spans="1:5" s="2" customFormat="1" x14ac:dyDescent="0.25">
      <c r="A436" s="12"/>
      <c r="B436" s="7"/>
      <c r="C436" s="7"/>
      <c r="D436" s="7"/>
      <c r="E436" s="7"/>
    </row>
    <row r="437" spans="1:5" s="2" customFormat="1" x14ac:dyDescent="0.25">
      <c r="A437" s="12"/>
      <c r="B437" s="7"/>
      <c r="C437" s="7"/>
      <c r="D437" s="7"/>
      <c r="E437" s="7"/>
    </row>
    <row r="438" spans="1:5" s="2" customFormat="1" x14ac:dyDescent="0.25">
      <c r="A438" s="12"/>
      <c r="B438" s="7"/>
      <c r="C438" s="7"/>
      <c r="D438" s="7"/>
      <c r="E438" s="7"/>
    </row>
    <row r="439" spans="1:5" s="2" customFormat="1" x14ac:dyDescent="0.25">
      <c r="A439" s="12"/>
      <c r="B439" s="7"/>
      <c r="C439" s="7"/>
      <c r="D439" s="7"/>
      <c r="E439" s="7"/>
    </row>
    <row r="440" spans="1:5" s="2" customFormat="1" x14ac:dyDescent="0.25">
      <c r="A440" s="12"/>
      <c r="B440" s="7"/>
      <c r="C440" s="7"/>
      <c r="D440" s="7"/>
      <c r="E440" s="7"/>
    </row>
    <row r="441" spans="1:5" s="2" customFormat="1" x14ac:dyDescent="0.25">
      <c r="A441" s="12"/>
      <c r="B441" s="7"/>
      <c r="C441" s="7"/>
      <c r="D441" s="7"/>
      <c r="E441" s="7"/>
    </row>
    <row r="442" spans="1:5" s="2" customFormat="1" x14ac:dyDescent="0.25">
      <c r="A442" s="12"/>
      <c r="B442" s="7"/>
      <c r="C442" s="7"/>
      <c r="D442" s="7"/>
      <c r="E442" s="7"/>
    </row>
    <row r="443" spans="1:5" s="2" customFormat="1" x14ac:dyDescent="0.25">
      <c r="A443" s="12"/>
      <c r="B443" s="7"/>
      <c r="C443" s="7"/>
      <c r="D443" s="7"/>
      <c r="E443" s="7"/>
    </row>
    <row r="444" spans="1:5" s="2" customFormat="1" x14ac:dyDescent="0.25">
      <c r="A444" s="12"/>
      <c r="B444" s="7"/>
      <c r="C444" s="7"/>
      <c r="D444" s="7"/>
      <c r="E444" s="7"/>
    </row>
    <row r="445" spans="1:5" s="2" customFormat="1" x14ac:dyDescent="0.25">
      <c r="A445" s="12"/>
      <c r="B445" s="7"/>
      <c r="C445" s="7"/>
      <c r="D445" s="7"/>
      <c r="E445" s="7"/>
    </row>
    <row r="446" spans="1:5" s="2" customFormat="1" x14ac:dyDescent="0.25">
      <c r="A446" s="12"/>
      <c r="B446" s="7"/>
      <c r="C446" s="7"/>
      <c r="D446" s="7"/>
      <c r="E446" s="7"/>
    </row>
    <row r="447" spans="1:5" s="2" customFormat="1" x14ac:dyDescent="0.25">
      <c r="A447" s="12"/>
      <c r="B447" s="7"/>
      <c r="C447" s="7"/>
      <c r="D447" s="7"/>
      <c r="E447" s="7"/>
    </row>
    <row r="448" spans="1:5" s="2" customFormat="1" x14ac:dyDescent="0.25">
      <c r="A448" s="12"/>
      <c r="B448" s="7"/>
      <c r="C448" s="7"/>
      <c r="D448" s="7"/>
      <c r="E448" s="7"/>
    </row>
    <row r="449" spans="1:5" s="2" customFormat="1" x14ac:dyDescent="0.25">
      <c r="A449" s="12"/>
      <c r="B449" s="7"/>
      <c r="C449" s="7"/>
      <c r="D449" s="7"/>
      <c r="E449" s="7"/>
    </row>
    <row r="450" spans="1:5" s="2" customFormat="1" x14ac:dyDescent="0.25">
      <c r="A450" s="12"/>
      <c r="B450" s="7"/>
      <c r="C450" s="7"/>
      <c r="D450" s="7"/>
      <c r="E450" s="7"/>
    </row>
    <row r="451" spans="1:5" s="2" customFormat="1" x14ac:dyDescent="0.25">
      <c r="A451" s="12"/>
      <c r="B451" s="7"/>
      <c r="C451" s="7"/>
      <c r="D451" s="7"/>
      <c r="E451" s="7"/>
    </row>
    <row r="452" spans="1:5" s="2" customFormat="1" x14ac:dyDescent="0.25">
      <c r="A452" s="12"/>
      <c r="B452" s="7"/>
      <c r="C452" s="7"/>
      <c r="D452" s="7"/>
      <c r="E452" s="7"/>
    </row>
    <row r="453" spans="1:5" s="2" customFormat="1" x14ac:dyDescent="0.25">
      <c r="A453" s="12"/>
      <c r="B453" s="7"/>
      <c r="C453" s="7"/>
      <c r="D453" s="7"/>
      <c r="E453" s="7"/>
    </row>
    <row r="454" spans="1:5" s="2" customFormat="1" x14ac:dyDescent="0.25">
      <c r="A454" s="12"/>
      <c r="B454" s="7"/>
      <c r="C454" s="7"/>
      <c r="D454" s="7"/>
      <c r="E454" s="7"/>
    </row>
    <row r="455" spans="1:5" s="2" customFormat="1" x14ac:dyDescent="0.25">
      <c r="A455" s="12"/>
      <c r="B455" s="7"/>
      <c r="C455" s="7"/>
      <c r="D455" s="7"/>
      <c r="E455" s="7"/>
    </row>
    <row r="456" spans="1:5" s="2" customFormat="1" x14ac:dyDescent="0.25">
      <c r="A456" s="12"/>
      <c r="B456" s="7"/>
      <c r="C456" s="7"/>
      <c r="D456" s="7"/>
      <c r="E456" s="7"/>
    </row>
    <row r="457" spans="1:5" s="2" customFormat="1" x14ac:dyDescent="0.25">
      <c r="A457" s="12"/>
      <c r="B457" s="7"/>
      <c r="C457" s="7"/>
      <c r="D457" s="7"/>
      <c r="E457" s="7"/>
    </row>
    <row r="458" spans="1:5" s="2" customFormat="1" x14ac:dyDescent="0.25">
      <c r="A458" s="12"/>
      <c r="B458" s="7"/>
      <c r="C458" s="7"/>
      <c r="D458" s="7"/>
      <c r="E458" s="7"/>
    </row>
    <row r="459" spans="1:5" s="2" customFormat="1" x14ac:dyDescent="0.25">
      <c r="A459" s="12"/>
      <c r="B459" s="7"/>
      <c r="C459" s="7"/>
      <c r="D459" s="7"/>
      <c r="E459" s="7"/>
    </row>
    <row r="460" spans="1:5" s="2" customFormat="1" x14ac:dyDescent="0.25">
      <c r="A460" s="12"/>
      <c r="B460" s="7"/>
      <c r="C460" s="7"/>
      <c r="D460" s="7"/>
      <c r="E460" s="7"/>
    </row>
    <row r="461" spans="1:5" s="2" customFormat="1" x14ac:dyDescent="0.25">
      <c r="A461" s="12"/>
      <c r="B461" s="7"/>
      <c r="C461" s="7"/>
      <c r="D461" s="7"/>
      <c r="E461" s="7"/>
    </row>
    <row r="462" spans="1:5" s="2" customFormat="1" x14ac:dyDescent="0.25">
      <c r="A462" s="12"/>
      <c r="B462" s="7"/>
      <c r="C462" s="7"/>
      <c r="D462" s="7"/>
      <c r="E462" s="7"/>
    </row>
    <row r="463" spans="1:5" s="2" customFormat="1" x14ac:dyDescent="0.25">
      <c r="A463" s="12"/>
      <c r="B463" s="7"/>
      <c r="C463" s="7"/>
      <c r="D463" s="7"/>
      <c r="E463" s="7"/>
    </row>
    <row r="464" spans="1:5" s="2" customFormat="1" x14ac:dyDescent="0.25">
      <c r="A464" s="12"/>
      <c r="B464" s="7"/>
      <c r="C464" s="7"/>
      <c r="D464" s="7"/>
      <c r="E464" s="7"/>
    </row>
    <row r="465" spans="1:5" s="2" customFormat="1" x14ac:dyDescent="0.25">
      <c r="A465" s="12"/>
      <c r="B465" s="7"/>
      <c r="C465" s="7"/>
      <c r="D465" s="7"/>
      <c r="E465" s="7"/>
    </row>
    <row r="466" spans="1:5" s="2" customFormat="1" x14ac:dyDescent="0.25">
      <c r="A466" s="12"/>
      <c r="B466" s="7"/>
      <c r="C466" s="7"/>
      <c r="D466" s="7"/>
      <c r="E466" s="7"/>
    </row>
    <row r="467" spans="1:5" s="2" customFormat="1" x14ac:dyDescent="0.25">
      <c r="A467" s="12"/>
      <c r="B467" s="7"/>
      <c r="C467" s="7"/>
      <c r="D467" s="7"/>
      <c r="E467" s="7"/>
    </row>
    <row r="468" spans="1:5" s="2" customFormat="1" x14ac:dyDescent="0.25">
      <c r="A468" s="12"/>
      <c r="B468" s="7"/>
      <c r="C468" s="7"/>
      <c r="D468" s="7"/>
      <c r="E468" s="7"/>
    </row>
    <row r="469" spans="1:5" s="2" customFormat="1" x14ac:dyDescent="0.25">
      <c r="A469" s="12"/>
      <c r="B469" s="7"/>
      <c r="C469" s="7"/>
      <c r="D469" s="7"/>
      <c r="E469" s="7"/>
    </row>
    <row r="470" spans="1:5" s="2" customFormat="1" x14ac:dyDescent="0.25">
      <c r="A470" s="12"/>
      <c r="B470" s="7"/>
      <c r="C470" s="7"/>
      <c r="D470" s="7"/>
      <c r="E470" s="7"/>
    </row>
    <row r="471" spans="1:5" s="2" customFormat="1" x14ac:dyDescent="0.25">
      <c r="A471" s="12"/>
      <c r="B471" s="7"/>
      <c r="C471" s="7"/>
      <c r="D471" s="7"/>
      <c r="E471" s="7"/>
    </row>
    <row r="472" spans="1:5" s="2" customFormat="1" x14ac:dyDescent="0.25">
      <c r="A472" s="12"/>
      <c r="B472" s="7"/>
      <c r="C472" s="7"/>
      <c r="D472" s="7"/>
      <c r="E472" s="7"/>
    </row>
    <row r="473" spans="1:5" s="2" customFormat="1" x14ac:dyDescent="0.25">
      <c r="A473" s="12"/>
      <c r="B473" s="7"/>
      <c r="C473" s="7"/>
      <c r="D473" s="7"/>
      <c r="E473" s="7"/>
    </row>
    <row r="474" spans="1:5" s="2" customFormat="1" x14ac:dyDescent="0.25">
      <c r="A474" s="12"/>
      <c r="B474" s="7"/>
      <c r="C474" s="7"/>
      <c r="D474" s="7"/>
      <c r="E474" s="7"/>
    </row>
    <row r="475" spans="1:5" s="2" customFormat="1" x14ac:dyDescent="0.25">
      <c r="A475" s="12"/>
      <c r="B475" s="7"/>
      <c r="C475" s="7"/>
      <c r="D475" s="7"/>
      <c r="E475" s="7"/>
    </row>
    <row r="476" spans="1:5" s="2" customFormat="1" x14ac:dyDescent="0.25">
      <c r="A476" s="12"/>
      <c r="B476" s="7"/>
      <c r="C476" s="7"/>
      <c r="D476" s="7"/>
      <c r="E476" s="7"/>
    </row>
    <row r="477" spans="1:5" s="2" customFormat="1" x14ac:dyDescent="0.25">
      <c r="A477" s="12"/>
      <c r="B477" s="7"/>
      <c r="C477" s="7"/>
      <c r="D477" s="7"/>
      <c r="E477" s="7"/>
    </row>
    <row r="478" spans="1:5" s="2" customFormat="1" x14ac:dyDescent="0.25">
      <c r="A478" s="12"/>
      <c r="B478" s="7"/>
      <c r="C478" s="7"/>
      <c r="D478" s="7"/>
      <c r="E478" s="7"/>
    </row>
    <row r="479" spans="1:5" s="2" customFormat="1" x14ac:dyDescent="0.25">
      <c r="A479" s="12"/>
      <c r="B479" s="7"/>
      <c r="C479" s="7"/>
      <c r="D479" s="7"/>
      <c r="E479" s="7"/>
    </row>
    <row r="480" spans="1:5" s="2" customFormat="1" x14ac:dyDescent="0.25">
      <c r="A480" s="12"/>
      <c r="B480" s="7"/>
      <c r="C480" s="7"/>
      <c r="D480" s="7"/>
      <c r="E480" s="7"/>
    </row>
    <row r="481" spans="1:5" s="2" customFormat="1" x14ac:dyDescent="0.25">
      <c r="A481" s="12"/>
      <c r="B481" s="7"/>
      <c r="C481" s="7"/>
      <c r="D481" s="7"/>
      <c r="E481" s="7"/>
    </row>
    <row r="482" spans="1:5" s="2" customFormat="1" x14ac:dyDescent="0.25">
      <c r="A482" s="12"/>
      <c r="B482" s="7"/>
      <c r="C482" s="7"/>
      <c r="D482" s="7"/>
      <c r="E482" s="7"/>
    </row>
    <row r="483" spans="1:5" s="2" customFormat="1" x14ac:dyDescent="0.25">
      <c r="A483" s="12"/>
      <c r="B483" s="7"/>
      <c r="C483" s="7"/>
      <c r="D483" s="7"/>
      <c r="E483" s="7"/>
    </row>
    <row r="484" spans="1:5" s="2" customFormat="1" x14ac:dyDescent="0.25">
      <c r="A484" s="12"/>
      <c r="B484" s="7"/>
      <c r="C484" s="7"/>
      <c r="D484" s="7"/>
      <c r="E484" s="7"/>
    </row>
    <row r="485" spans="1:5" s="2" customFormat="1" x14ac:dyDescent="0.25">
      <c r="A485" s="12"/>
      <c r="B485" s="7"/>
      <c r="C485" s="7"/>
      <c r="D485" s="7"/>
      <c r="E485" s="7"/>
    </row>
    <row r="486" spans="1:5" s="2" customFormat="1" x14ac:dyDescent="0.25">
      <c r="A486" s="12"/>
      <c r="B486" s="7"/>
      <c r="C486" s="7"/>
      <c r="D486" s="7"/>
      <c r="E486" s="7"/>
    </row>
    <row r="487" spans="1:5" s="2" customFormat="1" x14ac:dyDescent="0.25">
      <c r="A487" s="12"/>
      <c r="B487" s="7"/>
      <c r="C487" s="7"/>
      <c r="D487" s="7"/>
      <c r="E487" s="7"/>
    </row>
    <row r="488" spans="1:5" s="2" customFormat="1" x14ac:dyDescent="0.25">
      <c r="A488" s="12"/>
      <c r="B488" s="7"/>
      <c r="C488" s="7"/>
      <c r="D488" s="7"/>
      <c r="E488" s="7"/>
    </row>
    <row r="489" spans="1:5" s="2" customFormat="1" x14ac:dyDescent="0.25">
      <c r="A489" s="12"/>
      <c r="B489" s="7"/>
      <c r="C489" s="7"/>
      <c r="D489" s="7"/>
      <c r="E489" s="7"/>
    </row>
    <row r="490" spans="1:5" s="2" customFormat="1" x14ac:dyDescent="0.25">
      <c r="A490" s="12"/>
      <c r="B490" s="7"/>
      <c r="C490" s="7"/>
      <c r="D490" s="7"/>
      <c r="E490" s="7"/>
    </row>
    <row r="491" spans="1:5" s="2" customFormat="1" x14ac:dyDescent="0.25">
      <c r="A491" s="12"/>
      <c r="B491" s="7"/>
      <c r="C491" s="7"/>
      <c r="D491" s="7"/>
      <c r="E491" s="7"/>
    </row>
    <row r="492" spans="1:5" s="2" customFormat="1" x14ac:dyDescent="0.25">
      <c r="A492" s="12"/>
      <c r="B492" s="7"/>
      <c r="C492" s="7"/>
      <c r="D492" s="7"/>
      <c r="E492" s="7"/>
    </row>
    <row r="493" spans="1:5" s="2" customFormat="1" x14ac:dyDescent="0.25">
      <c r="A493" s="12"/>
      <c r="B493" s="7"/>
      <c r="C493" s="7"/>
      <c r="D493" s="7"/>
      <c r="E493" s="7"/>
    </row>
    <row r="494" spans="1:5" s="2" customFormat="1" x14ac:dyDescent="0.25">
      <c r="A494" s="12"/>
      <c r="B494" s="7"/>
      <c r="C494" s="7"/>
      <c r="D494" s="7"/>
      <c r="E494" s="7"/>
    </row>
    <row r="495" spans="1:5" s="2" customFormat="1" x14ac:dyDescent="0.25">
      <c r="A495" s="12"/>
      <c r="B495" s="7"/>
      <c r="C495" s="7"/>
      <c r="D495" s="7"/>
      <c r="E495" s="7"/>
    </row>
    <row r="496" spans="1:5" s="2" customFormat="1" x14ac:dyDescent="0.25">
      <c r="A496" s="12"/>
      <c r="B496" s="7"/>
      <c r="C496" s="7"/>
      <c r="D496" s="7"/>
      <c r="E496" s="7"/>
    </row>
    <row r="497" spans="1:5" s="2" customFormat="1" x14ac:dyDescent="0.25">
      <c r="A497" s="12"/>
      <c r="B497" s="7"/>
      <c r="C497" s="7"/>
      <c r="D497" s="7"/>
      <c r="E497" s="7"/>
    </row>
    <row r="498" spans="1:5" s="2" customFormat="1" x14ac:dyDescent="0.25">
      <c r="A498" s="12"/>
      <c r="B498" s="7"/>
      <c r="C498" s="7"/>
      <c r="D498" s="7"/>
      <c r="E498" s="7"/>
    </row>
    <row r="499" spans="1:5" s="2" customFormat="1" x14ac:dyDescent="0.25">
      <c r="A499" s="12"/>
      <c r="B499" s="7"/>
      <c r="C499" s="7"/>
      <c r="D499" s="7"/>
      <c r="E499" s="7"/>
    </row>
    <row r="500" spans="1:5" s="2" customFormat="1" x14ac:dyDescent="0.25">
      <c r="A500" s="12"/>
      <c r="B500" s="7"/>
      <c r="C500" s="7"/>
      <c r="D500" s="7"/>
      <c r="E500" s="7"/>
    </row>
    <row r="501" spans="1:5" s="2" customFormat="1" x14ac:dyDescent="0.25">
      <c r="A501" s="12"/>
      <c r="B501" s="7"/>
      <c r="C501" s="7"/>
      <c r="D501" s="7"/>
      <c r="E501" s="7"/>
    </row>
    <row r="502" spans="1:5" s="2" customFormat="1" x14ac:dyDescent="0.25">
      <c r="A502" s="12"/>
      <c r="B502" s="7"/>
      <c r="C502" s="7"/>
      <c r="D502" s="7"/>
      <c r="E502" s="7"/>
    </row>
    <row r="503" spans="1:5" s="2" customFormat="1" x14ac:dyDescent="0.25">
      <c r="A503" s="12"/>
      <c r="B503" s="7"/>
      <c r="C503" s="7"/>
      <c r="D503" s="7"/>
      <c r="E503" s="7"/>
    </row>
    <row r="504" spans="1:5" s="2" customFormat="1" x14ac:dyDescent="0.25">
      <c r="A504" s="12"/>
      <c r="B504" s="7"/>
      <c r="C504" s="7"/>
      <c r="D504" s="7"/>
      <c r="E504" s="7"/>
    </row>
    <row r="505" spans="1:5" s="2" customFormat="1" x14ac:dyDescent="0.25">
      <c r="A505" s="12"/>
      <c r="B505" s="7"/>
      <c r="C505" s="7"/>
      <c r="D505" s="7"/>
      <c r="E505" s="7"/>
    </row>
    <row r="506" spans="1:5" s="2" customFormat="1" x14ac:dyDescent="0.25">
      <c r="A506" s="12"/>
      <c r="B506" s="7"/>
      <c r="C506" s="7"/>
      <c r="D506" s="7"/>
      <c r="E506" s="7"/>
    </row>
    <row r="507" spans="1:5" s="2" customFormat="1" x14ac:dyDescent="0.25">
      <c r="A507" s="12"/>
      <c r="B507" s="7"/>
      <c r="C507" s="7"/>
      <c r="D507" s="7"/>
      <c r="E507" s="7"/>
    </row>
    <row r="508" spans="1:5" s="2" customFormat="1" x14ac:dyDescent="0.25">
      <c r="A508" s="12"/>
      <c r="B508" s="7"/>
      <c r="C508" s="7"/>
      <c r="D508" s="7"/>
      <c r="E508" s="7"/>
    </row>
    <row r="509" spans="1:5" s="2" customFormat="1" x14ac:dyDescent="0.25">
      <c r="A509" s="12"/>
      <c r="B509" s="7"/>
      <c r="C509" s="7"/>
      <c r="D509" s="7"/>
      <c r="E509" s="7"/>
    </row>
    <row r="510" spans="1:5" s="2" customFormat="1" x14ac:dyDescent="0.25">
      <c r="A510" s="12"/>
      <c r="B510" s="7"/>
      <c r="C510" s="7"/>
      <c r="D510" s="7"/>
      <c r="E510" s="7"/>
    </row>
    <row r="511" spans="1:5" s="2" customFormat="1" x14ac:dyDescent="0.25">
      <c r="A511" s="12"/>
      <c r="B511" s="7"/>
      <c r="C511" s="7"/>
      <c r="D511" s="7"/>
      <c r="E511" s="7"/>
    </row>
    <row r="512" spans="1:5" s="2" customFormat="1" x14ac:dyDescent="0.25">
      <c r="A512" s="12"/>
      <c r="B512" s="7"/>
      <c r="C512" s="7"/>
      <c r="D512" s="7"/>
      <c r="E512" s="7"/>
    </row>
    <row r="513" spans="1:5" s="2" customFormat="1" x14ac:dyDescent="0.25">
      <c r="A513" s="12"/>
      <c r="B513" s="7"/>
      <c r="C513" s="7"/>
      <c r="D513" s="7"/>
      <c r="E513" s="7"/>
    </row>
    <row r="514" spans="1:5" s="2" customFormat="1" x14ac:dyDescent="0.25">
      <c r="A514" s="12"/>
      <c r="B514" s="7"/>
      <c r="C514" s="7"/>
      <c r="D514" s="7"/>
      <c r="E514" s="7"/>
    </row>
    <row r="515" spans="1:5" s="2" customFormat="1" x14ac:dyDescent="0.25">
      <c r="A515" s="12"/>
      <c r="B515" s="7"/>
      <c r="C515" s="7"/>
      <c r="D515" s="7"/>
      <c r="E515" s="7"/>
    </row>
    <row r="516" spans="1:5" s="2" customFormat="1" x14ac:dyDescent="0.25">
      <c r="A516" s="12"/>
      <c r="B516" s="7"/>
      <c r="C516" s="7"/>
      <c r="D516" s="7"/>
      <c r="E516" s="7"/>
    </row>
    <row r="517" spans="1:5" s="2" customFormat="1" x14ac:dyDescent="0.25">
      <c r="A517" s="12"/>
      <c r="B517" s="7"/>
      <c r="C517" s="7"/>
      <c r="D517" s="7"/>
      <c r="E517" s="7"/>
    </row>
    <row r="518" spans="1:5" s="2" customFormat="1" x14ac:dyDescent="0.25">
      <c r="A518" s="12"/>
      <c r="B518" s="7"/>
      <c r="C518" s="7"/>
      <c r="D518" s="7"/>
      <c r="E518" s="7"/>
    </row>
    <row r="519" spans="1:5" s="2" customFormat="1" x14ac:dyDescent="0.25">
      <c r="A519" s="12"/>
      <c r="B519" s="7"/>
      <c r="C519" s="7"/>
      <c r="D519" s="7"/>
      <c r="E519" s="7"/>
    </row>
    <row r="520" spans="1:5" s="2" customFormat="1" x14ac:dyDescent="0.25">
      <c r="A520" s="12"/>
      <c r="B520" s="7"/>
      <c r="C520" s="7"/>
      <c r="D520" s="7"/>
      <c r="E520" s="7"/>
    </row>
    <row r="521" spans="1:5" s="2" customFormat="1" x14ac:dyDescent="0.25">
      <c r="A521" s="12"/>
      <c r="B521" s="7"/>
      <c r="C521" s="7"/>
      <c r="D521" s="7"/>
      <c r="E521" s="7"/>
    </row>
    <row r="522" spans="1:5" s="2" customFormat="1" x14ac:dyDescent="0.25">
      <c r="A522" s="12"/>
      <c r="B522" s="7"/>
      <c r="C522" s="7"/>
      <c r="D522" s="7"/>
      <c r="E522" s="7"/>
    </row>
    <row r="523" spans="1:5" s="2" customFormat="1" x14ac:dyDescent="0.25">
      <c r="A523" s="12"/>
      <c r="B523" s="7"/>
      <c r="C523" s="7"/>
      <c r="D523" s="7"/>
      <c r="E523" s="7"/>
    </row>
    <row r="524" spans="1:5" s="2" customFormat="1" x14ac:dyDescent="0.25">
      <c r="A524" s="12"/>
      <c r="B524" s="7"/>
      <c r="C524" s="7"/>
      <c r="D524" s="7"/>
      <c r="E524" s="7"/>
    </row>
    <row r="525" spans="1:5" s="2" customFormat="1" x14ac:dyDescent="0.25">
      <c r="A525" s="12"/>
      <c r="B525" s="7"/>
      <c r="C525" s="7"/>
      <c r="D525" s="7"/>
      <c r="E525" s="7"/>
    </row>
    <row r="526" spans="1:5" s="2" customFormat="1" x14ac:dyDescent="0.25">
      <c r="A526" s="12"/>
      <c r="B526" s="7"/>
      <c r="C526" s="7"/>
      <c r="D526" s="7"/>
      <c r="E526" s="7"/>
    </row>
    <row r="527" spans="1:5" s="2" customFormat="1" x14ac:dyDescent="0.25">
      <c r="A527" s="12"/>
      <c r="B527" s="7"/>
      <c r="C527" s="7"/>
      <c r="D527" s="7"/>
      <c r="E527" s="7"/>
    </row>
    <row r="528" spans="1:5" s="2" customFormat="1" x14ac:dyDescent="0.25">
      <c r="A528" s="12"/>
      <c r="B528" s="7"/>
      <c r="C528" s="7"/>
      <c r="D528" s="7"/>
      <c r="E528" s="7"/>
    </row>
    <row r="529" spans="1:5" s="2" customFormat="1" x14ac:dyDescent="0.25">
      <c r="A529" s="12"/>
      <c r="B529" s="7"/>
      <c r="C529" s="7"/>
      <c r="D529" s="7"/>
      <c r="E529" s="7"/>
    </row>
    <row r="530" spans="1:5" s="2" customFormat="1" x14ac:dyDescent="0.25">
      <c r="A530" s="12"/>
      <c r="B530" s="7"/>
      <c r="C530" s="7"/>
      <c r="D530" s="7"/>
      <c r="E530" s="7"/>
    </row>
    <row r="531" spans="1:5" s="2" customFormat="1" x14ac:dyDescent="0.25">
      <c r="A531" s="12"/>
      <c r="B531" s="7"/>
      <c r="C531" s="7"/>
      <c r="D531" s="7"/>
      <c r="E531" s="7"/>
    </row>
    <row r="532" spans="1:5" s="2" customFormat="1" x14ac:dyDescent="0.25">
      <c r="A532" s="12"/>
      <c r="B532" s="7"/>
      <c r="C532" s="7"/>
      <c r="D532" s="7"/>
      <c r="E532" s="7"/>
    </row>
    <row r="533" spans="1:5" s="2" customFormat="1" x14ac:dyDescent="0.25">
      <c r="A533" s="12"/>
      <c r="B533" s="7"/>
      <c r="C533" s="7"/>
      <c r="D533" s="7"/>
      <c r="E533" s="7"/>
    </row>
    <row r="534" spans="1:5" s="2" customFormat="1" x14ac:dyDescent="0.25">
      <c r="A534" s="12"/>
      <c r="B534" s="7"/>
      <c r="C534" s="7"/>
      <c r="D534" s="7"/>
      <c r="E534" s="7"/>
    </row>
    <row r="535" spans="1:5" s="2" customFormat="1" x14ac:dyDescent="0.25">
      <c r="A535" s="12"/>
      <c r="B535" s="7"/>
      <c r="C535" s="7"/>
      <c r="D535" s="7"/>
      <c r="E535" s="7"/>
    </row>
    <row r="536" spans="1:5" s="2" customFormat="1" x14ac:dyDescent="0.25">
      <c r="A536" s="12"/>
      <c r="B536" s="7"/>
      <c r="C536" s="7"/>
      <c r="D536" s="7"/>
      <c r="E536" s="7"/>
    </row>
    <row r="537" spans="1:5" s="2" customFormat="1" x14ac:dyDescent="0.25">
      <c r="A537" s="12"/>
      <c r="B537" s="7"/>
      <c r="C537" s="7"/>
      <c r="D537" s="7"/>
      <c r="E537" s="7"/>
    </row>
    <row r="538" spans="1:5" s="2" customFormat="1" x14ac:dyDescent="0.25">
      <c r="A538" s="12"/>
      <c r="B538" s="7"/>
      <c r="C538" s="7"/>
      <c r="D538" s="7"/>
      <c r="E538" s="7"/>
    </row>
    <row r="539" spans="1:5" s="2" customFormat="1" x14ac:dyDescent="0.25">
      <c r="A539" s="12"/>
      <c r="B539" s="7"/>
      <c r="C539" s="7"/>
      <c r="D539" s="7"/>
      <c r="E539" s="7"/>
    </row>
    <row r="540" spans="1:5" s="2" customFormat="1" x14ac:dyDescent="0.25">
      <c r="A540" s="12"/>
      <c r="B540" s="7"/>
      <c r="C540" s="7"/>
      <c r="D540" s="7"/>
      <c r="E540" s="7"/>
    </row>
    <row r="541" spans="1:5" s="2" customFormat="1" x14ac:dyDescent="0.25">
      <c r="A541" s="12"/>
      <c r="B541" s="7"/>
      <c r="C541" s="7"/>
      <c r="D541" s="7"/>
      <c r="E541" s="7"/>
    </row>
    <row r="542" spans="1:5" s="2" customFormat="1" x14ac:dyDescent="0.25">
      <c r="A542" s="12"/>
      <c r="B542" s="7"/>
      <c r="C542" s="7"/>
      <c r="D542" s="7"/>
      <c r="E542" s="7"/>
    </row>
    <row r="543" spans="1:5" s="2" customFormat="1" x14ac:dyDescent="0.25">
      <c r="A543" s="12"/>
      <c r="B543" s="7"/>
      <c r="C543" s="7"/>
      <c r="D543" s="7"/>
      <c r="E543" s="7"/>
    </row>
    <row r="544" spans="1:5" s="2" customFormat="1" x14ac:dyDescent="0.25">
      <c r="A544" s="12"/>
      <c r="B544" s="7"/>
      <c r="C544" s="7"/>
      <c r="D544" s="7"/>
      <c r="E544" s="7"/>
    </row>
    <row r="545" spans="1:5" s="2" customFormat="1" x14ac:dyDescent="0.25">
      <c r="A545" s="12"/>
      <c r="B545" s="7"/>
      <c r="C545" s="7"/>
      <c r="D545" s="7"/>
      <c r="E545" s="7"/>
    </row>
    <row r="546" spans="1:5" s="2" customFormat="1" x14ac:dyDescent="0.25">
      <c r="A546" s="12"/>
      <c r="B546" s="7"/>
      <c r="C546" s="7"/>
      <c r="D546" s="7"/>
      <c r="E546" s="7"/>
    </row>
    <row r="547" spans="1:5" s="2" customFormat="1" x14ac:dyDescent="0.25">
      <c r="A547" s="12"/>
      <c r="B547" s="7"/>
      <c r="C547" s="7"/>
      <c r="D547" s="7"/>
      <c r="E547" s="7"/>
    </row>
    <row r="548" spans="1:5" s="2" customFormat="1" x14ac:dyDescent="0.25">
      <c r="A548" s="12"/>
      <c r="B548" s="7"/>
      <c r="C548" s="7"/>
      <c r="D548" s="7"/>
      <c r="E548" s="7"/>
    </row>
    <row r="549" spans="1:5" s="2" customFormat="1" x14ac:dyDescent="0.25">
      <c r="A549" s="12"/>
      <c r="B549" s="7"/>
      <c r="C549" s="7"/>
      <c r="D549" s="7"/>
      <c r="E549" s="7"/>
    </row>
    <row r="550" spans="1:5" s="2" customFormat="1" x14ac:dyDescent="0.25">
      <c r="A550" s="12"/>
      <c r="B550" s="7"/>
      <c r="C550" s="7"/>
      <c r="D550" s="7"/>
      <c r="E550" s="7"/>
    </row>
    <row r="551" spans="1:5" s="2" customFormat="1" x14ac:dyDescent="0.25">
      <c r="A551" s="12"/>
      <c r="B551" s="7"/>
      <c r="C551" s="7"/>
      <c r="D551" s="7"/>
      <c r="E551" s="7"/>
    </row>
    <row r="552" spans="1:5" s="2" customFormat="1" x14ac:dyDescent="0.25">
      <c r="A552" s="12"/>
      <c r="B552" s="7"/>
      <c r="C552" s="7"/>
      <c r="D552" s="7"/>
      <c r="E552" s="7"/>
    </row>
    <row r="553" spans="1:5" s="2" customFormat="1" x14ac:dyDescent="0.25">
      <c r="A553" s="12"/>
      <c r="B553" s="7"/>
      <c r="C553" s="7"/>
      <c r="D553" s="7"/>
      <c r="E553" s="7"/>
    </row>
    <row r="554" spans="1:5" s="2" customFormat="1" x14ac:dyDescent="0.25">
      <c r="A554" s="12"/>
      <c r="B554" s="7"/>
      <c r="C554" s="7"/>
      <c r="D554" s="7"/>
      <c r="E554" s="7"/>
    </row>
    <row r="555" spans="1:5" s="2" customFormat="1" x14ac:dyDescent="0.25">
      <c r="A555" s="12"/>
      <c r="B555" s="7"/>
      <c r="C555" s="7"/>
      <c r="D555" s="7"/>
      <c r="E555" s="7"/>
    </row>
    <row r="556" spans="1:5" s="2" customFormat="1" x14ac:dyDescent="0.25">
      <c r="A556" s="12"/>
      <c r="B556" s="7"/>
      <c r="C556" s="7"/>
      <c r="D556" s="7"/>
      <c r="E556" s="7"/>
    </row>
    <row r="557" spans="1:5" s="2" customFormat="1" x14ac:dyDescent="0.25">
      <c r="A557" s="12"/>
      <c r="B557" s="7"/>
      <c r="C557" s="7"/>
      <c r="D557" s="7"/>
      <c r="E557" s="7"/>
    </row>
    <row r="558" spans="1:5" s="2" customFormat="1" x14ac:dyDescent="0.25">
      <c r="A558" s="12"/>
      <c r="B558" s="7"/>
      <c r="C558" s="7"/>
      <c r="D558" s="7"/>
      <c r="E558" s="7"/>
    </row>
    <row r="559" spans="1:5" s="2" customFormat="1" x14ac:dyDescent="0.25">
      <c r="A559" s="12"/>
      <c r="B559" s="7"/>
      <c r="C559" s="7"/>
      <c r="D559" s="7"/>
      <c r="E559" s="7"/>
    </row>
    <row r="560" spans="1:5" s="2" customFormat="1" x14ac:dyDescent="0.25">
      <c r="A560" s="12"/>
      <c r="B560" s="7"/>
      <c r="C560" s="7"/>
      <c r="D560" s="7"/>
      <c r="E560" s="7"/>
    </row>
    <row r="561" spans="1:5" s="2" customFormat="1" x14ac:dyDescent="0.25">
      <c r="A561" s="12"/>
      <c r="B561" s="7"/>
      <c r="C561" s="7"/>
      <c r="D561" s="7"/>
      <c r="E561" s="7"/>
    </row>
    <row r="562" spans="1:5" s="2" customFormat="1" x14ac:dyDescent="0.25">
      <c r="A562" s="12"/>
      <c r="B562" s="7"/>
      <c r="C562" s="7"/>
      <c r="D562" s="7"/>
      <c r="E562" s="7"/>
    </row>
    <row r="563" spans="1:5" s="2" customFormat="1" x14ac:dyDescent="0.25">
      <c r="A563" s="12"/>
      <c r="B563" s="7"/>
      <c r="C563" s="7"/>
      <c r="D563" s="7"/>
      <c r="E563" s="7"/>
    </row>
    <row r="564" spans="1:5" s="2" customFormat="1" x14ac:dyDescent="0.25">
      <c r="A564" s="12"/>
      <c r="B564" s="7"/>
      <c r="C564" s="7"/>
      <c r="D564" s="7"/>
      <c r="E564" s="7"/>
    </row>
    <row r="565" spans="1:5" s="2" customFormat="1" x14ac:dyDescent="0.25">
      <c r="A565" s="12"/>
      <c r="B565" s="7"/>
      <c r="C565" s="7"/>
      <c r="D565" s="7"/>
      <c r="E565" s="7"/>
    </row>
    <row r="566" spans="1:5" s="2" customFormat="1" x14ac:dyDescent="0.25">
      <c r="A566" s="12"/>
      <c r="B566" s="7"/>
      <c r="C566" s="7"/>
      <c r="D566" s="7"/>
      <c r="E566" s="7"/>
    </row>
    <row r="567" spans="1:5" s="2" customFormat="1" x14ac:dyDescent="0.25">
      <c r="A567" s="12"/>
      <c r="B567" s="7"/>
      <c r="C567" s="7"/>
      <c r="D567" s="7"/>
      <c r="E567" s="7"/>
    </row>
    <row r="568" spans="1:5" s="2" customFormat="1" x14ac:dyDescent="0.25">
      <c r="A568" s="12"/>
      <c r="B568" s="7"/>
      <c r="C568" s="7"/>
      <c r="D568" s="7"/>
      <c r="E568" s="7"/>
    </row>
    <row r="569" spans="1:5" s="2" customFormat="1" x14ac:dyDescent="0.25">
      <c r="A569" s="12"/>
      <c r="B569" s="7"/>
      <c r="C569" s="7"/>
      <c r="D569" s="7"/>
      <c r="E569" s="7"/>
    </row>
    <row r="570" spans="1:5" s="2" customFormat="1" x14ac:dyDescent="0.25">
      <c r="A570" s="12"/>
      <c r="B570" s="7"/>
      <c r="C570" s="7"/>
      <c r="D570" s="7"/>
      <c r="E570" s="7"/>
    </row>
    <row r="571" spans="1:5" s="2" customFormat="1" x14ac:dyDescent="0.25">
      <c r="A571" s="12"/>
      <c r="B571" s="7"/>
      <c r="C571" s="7"/>
      <c r="D571" s="7"/>
      <c r="E571" s="7"/>
    </row>
    <row r="572" spans="1:5" s="2" customFormat="1" x14ac:dyDescent="0.25">
      <c r="A572" s="12"/>
      <c r="B572" s="7"/>
      <c r="C572" s="7"/>
      <c r="D572" s="7"/>
      <c r="E572" s="7"/>
    </row>
    <row r="573" spans="1:5" s="2" customFormat="1" x14ac:dyDescent="0.25">
      <c r="A573" s="12"/>
      <c r="B573" s="7"/>
      <c r="C573" s="7"/>
      <c r="D573" s="7"/>
      <c r="E573" s="7"/>
    </row>
    <row r="574" spans="1:5" s="2" customFormat="1" x14ac:dyDescent="0.25">
      <c r="A574" s="12"/>
      <c r="B574" s="7"/>
      <c r="C574" s="7"/>
      <c r="D574" s="7"/>
      <c r="E574" s="7"/>
    </row>
    <row r="575" spans="1:5" s="2" customFormat="1" x14ac:dyDescent="0.25">
      <c r="A575" s="12"/>
      <c r="B575" s="7"/>
      <c r="C575" s="7"/>
      <c r="D575" s="7"/>
      <c r="E575" s="7"/>
    </row>
    <row r="576" spans="1:5" s="2" customFormat="1" x14ac:dyDescent="0.25">
      <c r="A576" s="12"/>
      <c r="B576" s="7"/>
      <c r="C576" s="7"/>
      <c r="D576" s="7"/>
      <c r="E576" s="7"/>
    </row>
    <row r="577" spans="1:5" s="2" customFormat="1" x14ac:dyDescent="0.25">
      <c r="A577" s="12"/>
      <c r="B577" s="7"/>
      <c r="C577" s="7"/>
      <c r="D577" s="7"/>
      <c r="E577" s="7"/>
    </row>
    <row r="578" spans="1:5" s="2" customFormat="1" x14ac:dyDescent="0.25">
      <c r="A578" s="12"/>
      <c r="B578" s="7"/>
      <c r="C578" s="7"/>
      <c r="D578" s="7"/>
      <c r="E578" s="7"/>
    </row>
    <row r="579" spans="1:5" s="2" customFormat="1" x14ac:dyDescent="0.25">
      <c r="A579" s="12"/>
      <c r="B579" s="7"/>
      <c r="C579" s="7"/>
      <c r="D579" s="7"/>
      <c r="E579" s="7"/>
    </row>
    <row r="580" spans="1:5" s="2" customFormat="1" x14ac:dyDescent="0.25">
      <c r="A580" s="12"/>
      <c r="B580" s="7"/>
      <c r="C580" s="7"/>
      <c r="D580" s="7"/>
      <c r="E580" s="7"/>
    </row>
    <row r="581" spans="1:5" s="2" customFormat="1" x14ac:dyDescent="0.25">
      <c r="A581" s="12"/>
      <c r="B581" s="7"/>
      <c r="C581" s="7"/>
      <c r="D581" s="7"/>
      <c r="E581" s="7"/>
    </row>
    <row r="582" spans="1:5" s="2" customFormat="1" x14ac:dyDescent="0.25">
      <c r="A582" s="12"/>
      <c r="B582" s="7"/>
      <c r="C582" s="7"/>
      <c r="D582" s="7"/>
      <c r="E582" s="7"/>
    </row>
    <row r="583" spans="1:5" s="2" customFormat="1" x14ac:dyDescent="0.25">
      <c r="A583" s="12"/>
      <c r="B583" s="7"/>
      <c r="C583" s="7"/>
      <c r="D583" s="7"/>
      <c r="E583" s="7"/>
    </row>
    <row r="584" spans="1:5" s="2" customFormat="1" x14ac:dyDescent="0.25">
      <c r="A584" s="12"/>
      <c r="B584" s="7"/>
      <c r="C584" s="7"/>
      <c r="D584" s="7"/>
      <c r="E584" s="7"/>
    </row>
    <row r="585" spans="1:5" s="2" customFormat="1" x14ac:dyDescent="0.25">
      <c r="A585" s="12"/>
      <c r="B585" s="7"/>
      <c r="C585" s="7"/>
      <c r="D585" s="7"/>
      <c r="E585" s="7"/>
    </row>
    <row r="586" spans="1:5" s="2" customFormat="1" x14ac:dyDescent="0.25">
      <c r="A586" s="12"/>
      <c r="B586" s="7"/>
      <c r="C586" s="7"/>
      <c r="D586" s="7"/>
      <c r="E586" s="7"/>
    </row>
    <row r="587" spans="1:5" s="2" customFormat="1" x14ac:dyDescent="0.25">
      <c r="A587" s="12"/>
      <c r="B587" s="7"/>
      <c r="C587" s="7"/>
      <c r="D587" s="7"/>
      <c r="E587" s="7"/>
    </row>
    <row r="588" spans="1:5" s="2" customFormat="1" x14ac:dyDescent="0.25">
      <c r="A588" s="12"/>
      <c r="B588" s="7"/>
      <c r="C588" s="7"/>
      <c r="D588" s="7"/>
      <c r="E588" s="7"/>
    </row>
    <row r="589" spans="1:5" s="2" customFormat="1" x14ac:dyDescent="0.25">
      <c r="A589" s="12"/>
      <c r="B589" s="7"/>
      <c r="C589" s="7"/>
      <c r="D589" s="7"/>
      <c r="E589" s="7"/>
    </row>
    <row r="590" spans="1:5" s="2" customFormat="1" x14ac:dyDescent="0.25">
      <c r="A590" s="12"/>
      <c r="B590" s="7"/>
      <c r="C590" s="7"/>
      <c r="D590" s="7"/>
      <c r="E590" s="7"/>
    </row>
    <row r="591" spans="1:5" s="2" customFormat="1" x14ac:dyDescent="0.25">
      <c r="A591" s="12"/>
      <c r="B591" s="7"/>
      <c r="C591" s="7"/>
      <c r="D591" s="7"/>
      <c r="E591" s="7"/>
    </row>
    <row r="592" spans="1:5" s="2" customFormat="1" x14ac:dyDescent="0.25">
      <c r="A592" s="12"/>
      <c r="B592" s="7"/>
      <c r="C592" s="7"/>
      <c r="D592" s="7"/>
      <c r="E592" s="7"/>
    </row>
    <row r="593" spans="1:5" s="2" customFormat="1" x14ac:dyDescent="0.25">
      <c r="A593" s="12"/>
      <c r="B593" s="7"/>
      <c r="C593" s="7"/>
      <c r="D593" s="7"/>
      <c r="E593" s="7"/>
    </row>
    <row r="594" spans="1:5" s="2" customFormat="1" x14ac:dyDescent="0.25">
      <c r="A594" s="12"/>
      <c r="B594" s="7"/>
      <c r="C594" s="7"/>
      <c r="D594" s="7"/>
      <c r="E594" s="7"/>
    </row>
    <row r="595" spans="1:5" s="2" customFormat="1" x14ac:dyDescent="0.25">
      <c r="A595" s="12"/>
      <c r="B595" s="7"/>
      <c r="C595" s="7"/>
      <c r="D595" s="7"/>
      <c r="E595" s="7"/>
    </row>
    <row r="596" spans="1:5" s="2" customFormat="1" x14ac:dyDescent="0.25">
      <c r="A596" s="12"/>
      <c r="B596" s="7"/>
      <c r="C596" s="7"/>
      <c r="D596" s="7"/>
      <c r="E596" s="7"/>
    </row>
    <row r="597" spans="1:5" s="2" customFormat="1" x14ac:dyDescent="0.25">
      <c r="A597" s="12"/>
      <c r="B597" s="7"/>
      <c r="C597" s="7"/>
      <c r="D597" s="7"/>
      <c r="E597" s="7"/>
    </row>
  </sheetData>
  <customSheetViews>
    <customSheetView guid="{35173F07-2845-43C5-9AAA-EA2DF91EC926}" scale="90" showPageBreaks="1" fitToPage="1" hiddenRows="1" view="pageLayout">
      <selection activeCell="G5" sqref="G5"/>
      <pageMargins left="0.70866141732283472" right="0.70866141732283472" top="0.74803149606299213" bottom="0.74803149606299213" header="0.31496062992125984" footer="0.31496062992125984"/>
      <pageSetup paperSize="8" scale="77" fitToHeight="2" orientation="landscape" r:id="rId1"/>
    </customSheetView>
  </customSheetViews>
  <mergeCells count="1">
    <mergeCell ref="A4:G4"/>
  </mergeCells>
  <phoneticPr fontId="0" type="noConversion"/>
  <dataValidations count="1">
    <dataValidation type="list" allowBlank="1" showInputMessage="1" showErrorMessage="1" sqref="F6:F9">
      <formula1>$F$33:$F$34</formula1>
    </dataValidation>
  </dataValidations>
  <pageMargins left="0.70866141732283472" right="0.70866141732283472" top="0.74803149606299213" bottom="0.74803149606299213" header="0.31496062992125984" footer="0.31496062992125984"/>
  <pageSetup paperSize="8" scale="76" fitToHeight="2"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58"/>
  <sheetViews>
    <sheetView view="pageBreakPreview" topLeftCell="B9" zoomScaleNormal="70" zoomScaleSheetLayoutView="100" workbookViewId="0">
      <selection activeCell="F12" sqref="F12"/>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32" t="s">
        <v>1099</v>
      </c>
      <c r="D1" s="132"/>
      <c r="E1" s="132"/>
      <c r="F1" s="132"/>
      <c r="G1" s="132"/>
    </row>
    <row r="2" spans="1:13" ht="13.5" thickBot="1" x14ac:dyDescent="0.25">
      <c r="C2" s="133"/>
      <c r="D2" s="133"/>
      <c r="E2" s="133"/>
      <c r="F2" s="133"/>
      <c r="G2" s="133"/>
    </row>
    <row r="3" spans="1:13" s="15" customFormat="1" ht="26.25" x14ac:dyDescent="0.4">
      <c r="C3" s="136" t="s">
        <v>697</v>
      </c>
      <c r="D3" s="137"/>
      <c r="E3" s="137"/>
      <c r="F3" s="137"/>
      <c r="G3" s="138"/>
      <c r="J3" s="80" t="s">
        <v>698</v>
      </c>
      <c r="K3" s="80" t="s">
        <v>699</v>
      </c>
    </row>
    <row r="4" spans="1:13" s="14" customFormat="1" ht="63" x14ac:dyDescent="0.25">
      <c r="C4" s="29" t="s">
        <v>700</v>
      </c>
      <c r="D4" s="20" t="s">
        <v>701</v>
      </c>
      <c r="E4" s="20" t="s">
        <v>702</v>
      </c>
      <c r="F4" s="20" t="s">
        <v>703</v>
      </c>
      <c r="G4" s="28" t="s">
        <v>704</v>
      </c>
      <c r="J4" s="79" t="s">
        <v>705</v>
      </c>
      <c r="K4" s="79" t="s">
        <v>706</v>
      </c>
    </row>
    <row r="5" spans="1:13" s="33" customFormat="1" ht="76.5" customHeight="1" thickBot="1" x14ac:dyDescent="0.25">
      <c r="C5" s="27" t="str">
        <f>'1. Selezione del candidato'!A6</f>
        <v>SR1</v>
      </c>
      <c r="D5" s="35" t="str">
        <f>'1. Selezione del candidato'!B6</f>
        <v>Conflitti di interesse nel comitato di valutazione</v>
      </c>
      <c r="E5" s="49" t="s">
        <v>1148</v>
      </c>
      <c r="F5" s="49" t="str">
        <f>'1. Selezione del candidato'!D6</f>
        <v>Autorità di gestione /OI/ Responsabili di Azione e beneficiari</v>
      </c>
      <c r="G5" s="36" t="str">
        <f>'1. Selezione del candidato'!E6</f>
        <v>Interno / Collusione</v>
      </c>
      <c r="K5" s="81" t="s">
        <v>707</v>
      </c>
    </row>
    <row r="8" spans="1:13" ht="26.25" customHeight="1" x14ac:dyDescent="0.4">
      <c r="A8" s="117" t="s">
        <v>708</v>
      </c>
      <c r="B8" s="118"/>
      <c r="C8" s="119"/>
      <c r="D8" s="117" t="s">
        <v>709</v>
      </c>
      <c r="E8" s="118"/>
      <c r="F8" s="118"/>
      <c r="G8" s="118"/>
      <c r="H8" s="118"/>
      <c r="I8" s="118"/>
      <c r="J8" s="119"/>
      <c r="K8" s="117" t="s">
        <v>710</v>
      </c>
      <c r="L8" s="118"/>
      <c r="M8" s="119"/>
    </row>
    <row r="9" spans="1:13" ht="126" x14ac:dyDescent="0.25">
      <c r="A9" s="20" t="s">
        <v>711</v>
      </c>
      <c r="B9" s="20" t="s">
        <v>712</v>
      </c>
      <c r="C9" s="20" t="s">
        <v>713</v>
      </c>
      <c r="D9" s="20" t="s">
        <v>714</v>
      </c>
      <c r="E9" s="20" t="s">
        <v>715</v>
      </c>
      <c r="F9" s="20" t="s">
        <v>716</v>
      </c>
      <c r="G9" s="20" t="s">
        <v>717</v>
      </c>
      <c r="H9" s="20" t="s">
        <v>718</v>
      </c>
      <c r="I9" s="20" t="s">
        <v>719</v>
      </c>
      <c r="J9" s="20" t="s">
        <v>720</v>
      </c>
      <c r="K9" s="20" t="s">
        <v>721</v>
      </c>
      <c r="L9" s="20" t="s">
        <v>722</v>
      </c>
      <c r="M9" s="20" t="s">
        <v>723</v>
      </c>
    </row>
    <row r="10" spans="1:13" ht="74.25" customHeight="1" x14ac:dyDescent="0.2">
      <c r="A10" s="120">
        <v>2</v>
      </c>
      <c r="B10" s="120">
        <v>2</v>
      </c>
      <c r="C10" s="123">
        <f>A10*B10</f>
        <v>4</v>
      </c>
      <c r="D10" s="3" t="s">
        <v>724</v>
      </c>
      <c r="E10" s="6" t="s">
        <v>1152</v>
      </c>
      <c r="F10" s="19" t="s">
        <v>1044</v>
      </c>
      <c r="G10" s="19" t="s">
        <v>1044</v>
      </c>
      <c r="H10" s="19" t="s">
        <v>1045</v>
      </c>
      <c r="I10" s="120">
        <v>-1</v>
      </c>
      <c r="J10" s="120">
        <v>-1</v>
      </c>
      <c r="K10" s="125">
        <f>A10+I10</f>
        <v>1</v>
      </c>
      <c r="L10" s="125">
        <f>B10+J10</f>
        <v>1</v>
      </c>
      <c r="M10" s="123">
        <f>K10*L10</f>
        <v>1</v>
      </c>
    </row>
    <row r="11" spans="1:13" ht="41.25" customHeight="1" x14ac:dyDescent="0.2">
      <c r="A11" s="121"/>
      <c r="B11" s="121"/>
      <c r="C11" s="124"/>
      <c r="D11" s="3" t="s">
        <v>725</v>
      </c>
      <c r="E11" s="108" t="s">
        <v>1451</v>
      </c>
      <c r="F11" s="19" t="s">
        <v>1044</v>
      </c>
      <c r="G11" s="19" t="s">
        <v>1044</v>
      </c>
      <c r="H11" s="19" t="s">
        <v>1045</v>
      </c>
      <c r="I11" s="121"/>
      <c r="J11" s="121"/>
      <c r="K11" s="126"/>
      <c r="L11" s="126"/>
      <c r="M11" s="124"/>
    </row>
    <row r="12" spans="1:13" ht="51" x14ac:dyDescent="0.2">
      <c r="A12" s="121"/>
      <c r="B12" s="121"/>
      <c r="C12" s="124"/>
      <c r="D12" s="3" t="s">
        <v>726</v>
      </c>
      <c r="E12" s="6" t="s">
        <v>1153</v>
      </c>
      <c r="F12" s="19" t="s">
        <v>1044</v>
      </c>
      <c r="G12" s="19" t="s">
        <v>1044</v>
      </c>
      <c r="H12" s="19" t="s">
        <v>1046</v>
      </c>
      <c r="I12" s="121"/>
      <c r="J12" s="121"/>
      <c r="K12" s="126"/>
      <c r="L12" s="126"/>
      <c r="M12" s="124"/>
    </row>
    <row r="13" spans="1:13" ht="51" x14ac:dyDescent="0.2">
      <c r="A13" s="121"/>
      <c r="B13" s="121"/>
      <c r="C13" s="124"/>
      <c r="D13" s="3" t="s">
        <v>727</v>
      </c>
      <c r="E13" s="6" t="s">
        <v>1154</v>
      </c>
      <c r="F13" s="19" t="s">
        <v>1044</v>
      </c>
      <c r="G13" s="19" t="s">
        <v>1044</v>
      </c>
      <c r="H13" s="19" t="s">
        <v>1045</v>
      </c>
      <c r="I13" s="121"/>
      <c r="J13" s="121"/>
      <c r="K13" s="126"/>
      <c r="L13" s="126"/>
      <c r="M13" s="124"/>
    </row>
    <row r="14" spans="1:13" ht="57.75" customHeight="1" x14ac:dyDescent="0.2">
      <c r="A14" s="121"/>
      <c r="B14" s="121"/>
      <c r="C14" s="124"/>
      <c r="D14" s="3" t="s">
        <v>728</v>
      </c>
      <c r="E14" s="6" t="s">
        <v>1155</v>
      </c>
      <c r="F14" s="19" t="s">
        <v>1044</v>
      </c>
      <c r="G14" s="19" t="s">
        <v>1044</v>
      </c>
      <c r="H14" s="19" t="s">
        <v>1045</v>
      </c>
      <c r="I14" s="121"/>
      <c r="J14" s="121"/>
      <c r="K14" s="126"/>
      <c r="L14" s="126"/>
      <c r="M14" s="124"/>
    </row>
    <row r="15" spans="1:13" x14ac:dyDescent="0.2">
      <c r="A15" s="121"/>
      <c r="B15" s="121"/>
      <c r="C15" s="124"/>
      <c r="D15" s="3" t="s">
        <v>729</v>
      </c>
      <c r="E15" s="6" t="s">
        <v>1156</v>
      </c>
      <c r="F15" s="19" t="s">
        <v>1044</v>
      </c>
      <c r="G15" s="19" t="s">
        <v>1044</v>
      </c>
      <c r="H15" s="19" t="s">
        <v>1045</v>
      </c>
      <c r="I15" s="121"/>
      <c r="J15" s="121"/>
      <c r="K15" s="126"/>
      <c r="L15" s="126"/>
      <c r="M15" s="124"/>
    </row>
    <row r="16" spans="1:13" ht="25.5" x14ac:dyDescent="0.2">
      <c r="A16" s="121"/>
      <c r="B16" s="121"/>
      <c r="C16" s="124"/>
      <c r="D16" s="3" t="s">
        <v>730</v>
      </c>
      <c r="E16" s="6" t="s">
        <v>1123</v>
      </c>
      <c r="F16" s="19" t="s">
        <v>1044</v>
      </c>
      <c r="G16" s="19" t="s">
        <v>1044</v>
      </c>
      <c r="H16" s="19" t="s">
        <v>1045</v>
      </c>
      <c r="I16" s="121"/>
      <c r="J16" s="121"/>
      <c r="K16" s="126"/>
      <c r="L16" s="126"/>
      <c r="M16" s="124"/>
    </row>
    <row r="17" spans="1:13" ht="25.5" x14ac:dyDescent="0.2">
      <c r="A17" s="121"/>
      <c r="B17" s="121"/>
      <c r="C17" s="124"/>
      <c r="D17" s="3" t="s">
        <v>731</v>
      </c>
      <c r="E17" s="6" t="s">
        <v>1124</v>
      </c>
      <c r="F17" s="19" t="s">
        <v>1044</v>
      </c>
      <c r="G17" s="19" t="s">
        <v>1044</v>
      </c>
      <c r="H17" s="19" t="s">
        <v>1045</v>
      </c>
      <c r="I17" s="121"/>
      <c r="J17" s="121"/>
      <c r="K17" s="126"/>
      <c r="L17" s="126"/>
      <c r="M17" s="124"/>
    </row>
    <row r="18" spans="1:13" x14ac:dyDescent="0.2">
      <c r="A18" s="122"/>
      <c r="B18" s="122"/>
      <c r="C18" s="124"/>
      <c r="D18" s="5" t="s">
        <v>732</v>
      </c>
      <c r="E18" s="9" t="s">
        <v>733</v>
      </c>
      <c r="F18" s="19"/>
      <c r="G18" s="19"/>
      <c r="H18" s="19"/>
      <c r="I18" s="122"/>
      <c r="J18" s="122"/>
      <c r="K18" s="127"/>
      <c r="L18" s="127"/>
      <c r="M18" s="124"/>
    </row>
    <row r="21" spans="1:13" ht="26.25" customHeight="1" x14ac:dyDescent="0.4">
      <c r="A21" s="117" t="s">
        <v>734</v>
      </c>
      <c r="B21" s="118"/>
      <c r="C21" s="119"/>
      <c r="D21" s="134" t="s">
        <v>735</v>
      </c>
      <c r="E21" s="134"/>
      <c r="F21" s="134"/>
      <c r="G21" s="134"/>
      <c r="H21" s="134"/>
      <c r="I21" s="134"/>
      <c r="J21" s="134"/>
      <c r="K21" s="117" t="s">
        <v>736</v>
      </c>
      <c r="L21" s="118"/>
      <c r="M21" s="119"/>
    </row>
    <row r="22" spans="1:13" ht="126" x14ac:dyDescent="0.25">
      <c r="A22" s="20" t="s">
        <v>737</v>
      </c>
      <c r="B22" s="20" t="s">
        <v>738</v>
      </c>
      <c r="C22" s="20" t="s">
        <v>739</v>
      </c>
      <c r="D22" s="135" t="s">
        <v>740</v>
      </c>
      <c r="E22" s="135"/>
      <c r="F22" s="26" t="s">
        <v>741</v>
      </c>
      <c r="G22" s="130" t="s">
        <v>742</v>
      </c>
      <c r="H22" s="131"/>
      <c r="I22" s="26" t="s">
        <v>743</v>
      </c>
      <c r="J22" s="26" t="s">
        <v>744</v>
      </c>
      <c r="K22" s="20" t="s">
        <v>745</v>
      </c>
      <c r="L22" s="20" t="s">
        <v>746</v>
      </c>
      <c r="M22" s="20" t="s">
        <v>747</v>
      </c>
    </row>
    <row r="23" spans="1:13" x14ac:dyDescent="0.2">
      <c r="A23" s="125">
        <f>K10</f>
        <v>1</v>
      </c>
      <c r="B23" s="125">
        <f>L10</f>
        <v>1</v>
      </c>
      <c r="C23" s="123">
        <f>M10</f>
        <v>1</v>
      </c>
      <c r="D23" s="129"/>
      <c r="E23" s="129"/>
      <c r="F23" s="5"/>
      <c r="G23" s="128"/>
      <c r="H23" s="128"/>
      <c r="I23" s="120">
        <v>-1</v>
      </c>
      <c r="J23" s="120">
        <v>-1</v>
      </c>
      <c r="K23" s="125">
        <f>A23+I23</f>
        <v>0</v>
      </c>
      <c r="L23" s="125">
        <f>B23+J23</f>
        <v>0</v>
      </c>
      <c r="M23" s="123">
        <f>K23*L23</f>
        <v>0</v>
      </c>
    </row>
    <row r="24" spans="1:13" x14ac:dyDescent="0.2">
      <c r="A24" s="126"/>
      <c r="B24" s="126"/>
      <c r="C24" s="124"/>
      <c r="D24" s="129"/>
      <c r="E24" s="129"/>
      <c r="F24" s="5"/>
      <c r="G24" s="128"/>
      <c r="H24" s="128"/>
      <c r="I24" s="121"/>
      <c r="J24" s="121"/>
      <c r="K24" s="126"/>
      <c r="L24" s="126"/>
      <c r="M24" s="124"/>
    </row>
    <row r="25" spans="1:13" x14ac:dyDescent="0.2">
      <c r="A25" s="126"/>
      <c r="B25" s="126"/>
      <c r="C25" s="124"/>
      <c r="D25" s="129"/>
      <c r="E25" s="129"/>
      <c r="F25" s="5"/>
      <c r="G25" s="128"/>
      <c r="H25" s="128"/>
      <c r="I25" s="121"/>
      <c r="J25" s="121"/>
      <c r="K25" s="126"/>
      <c r="L25" s="126"/>
      <c r="M25" s="124"/>
    </row>
    <row r="26" spans="1:13" x14ac:dyDescent="0.2">
      <c r="A26" s="126"/>
      <c r="B26" s="126"/>
      <c r="C26" s="124"/>
      <c r="D26" s="129"/>
      <c r="E26" s="129"/>
      <c r="F26" s="5"/>
      <c r="G26" s="128"/>
      <c r="H26" s="128"/>
      <c r="I26" s="121"/>
      <c r="J26" s="121"/>
      <c r="K26" s="126"/>
      <c r="L26" s="126"/>
      <c r="M26" s="124"/>
    </row>
    <row r="27" spans="1:13" x14ac:dyDescent="0.2">
      <c r="A27" s="126"/>
      <c r="B27" s="126"/>
      <c r="C27" s="124"/>
      <c r="D27" s="129"/>
      <c r="E27" s="129"/>
      <c r="F27" s="5"/>
      <c r="G27" s="128"/>
      <c r="H27" s="128"/>
      <c r="I27" s="121"/>
      <c r="J27" s="121"/>
      <c r="K27" s="126"/>
      <c r="L27" s="126"/>
      <c r="M27" s="124"/>
    </row>
    <row r="28" spans="1:13" x14ac:dyDescent="0.2">
      <c r="A28" s="126"/>
      <c r="B28" s="126"/>
      <c r="C28" s="124"/>
      <c r="D28" s="129"/>
      <c r="E28" s="129"/>
      <c r="F28" s="5"/>
      <c r="G28" s="128"/>
      <c r="H28" s="128"/>
      <c r="I28" s="121"/>
      <c r="J28" s="121"/>
      <c r="K28" s="126"/>
      <c r="L28" s="126"/>
      <c r="M28" s="124"/>
    </row>
    <row r="29" spans="1:13" x14ac:dyDescent="0.2">
      <c r="A29" s="126"/>
      <c r="B29" s="126"/>
      <c r="C29" s="124"/>
      <c r="D29" s="129"/>
      <c r="E29" s="129"/>
      <c r="F29" s="5"/>
      <c r="G29" s="128"/>
      <c r="H29" s="128"/>
      <c r="I29" s="121"/>
      <c r="J29" s="121"/>
      <c r="K29" s="126"/>
      <c r="L29" s="126"/>
      <c r="M29" s="124"/>
    </row>
    <row r="30" spans="1:13" x14ac:dyDescent="0.2">
      <c r="A30" s="126"/>
      <c r="B30" s="126"/>
      <c r="C30" s="124"/>
      <c r="D30" s="129"/>
      <c r="E30" s="129"/>
      <c r="F30" s="5"/>
      <c r="G30" s="128"/>
      <c r="H30" s="128"/>
      <c r="I30" s="121"/>
      <c r="J30" s="121"/>
      <c r="K30" s="126"/>
      <c r="L30" s="126"/>
      <c r="M30" s="124"/>
    </row>
    <row r="31" spans="1:13" x14ac:dyDescent="0.2">
      <c r="A31" s="127"/>
      <c r="B31" s="127"/>
      <c r="C31" s="124"/>
      <c r="D31" s="129"/>
      <c r="E31" s="129"/>
      <c r="F31" s="5"/>
      <c r="G31" s="128"/>
      <c r="H31" s="128"/>
      <c r="I31" s="122"/>
      <c r="J31" s="122"/>
      <c r="K31" s="127"/>
      <c r="L31" s="127"/>
      <c r="M31" s="124"/>
    </row>
    <row r="55" spans="2:3" x14ac:dyDescent="0.2">
      <c r="B55">
        <v>1</v>
      </c>
      <c r="C55">
        <v>-1</v>
      </c>
    </row>
    <row r="56" spans="2:3" x14ac:dyDescent="0.2">
      <c r="B56">
        <v>2</v>
      </c>
      <c r="C56">
        <v>-2</v>
      </c>
    </row>
    <row r="57" spans="2:3" x14ac:dyDescent="0.2">
      <c r="B57">
        <v>3</v>
      </c>
      <c r="C57">
        <v>-3</v>
      </c>
    </row>
    <row r="58" spans="2:3" x14ac:dyDescent="0.2">
      <c r="B58">
        <v>4</v>
      </c>
      <c r="C58">
        <v>-4</v>
      </c>
    </row>
  </sheetData>
  <customSheetViews>
    <customSheetView guid="{35173F07-2845-43C5-9AAA-EA2DF91EC926}" scale="75" showPageBreaks="1" fitToPage="1" printArea="1" view="pageBreakPreview" topLeftCell="A10">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4">
    <mergeCell ref="C1:G2"/>
    <mergeCell ref="D21:J21"/>
    <mergeCell ref="L10:L18"/>
    <mergeCell ref="M10:M18"/>
    <mergeCell ref="D29:E29"/>
    <mergeCell ref="G27:H27"/>
    <mergeCell ref="D22:E22"/>
    <mergeCell ref="D23:E23"/>
    <mergeCell ref="D24:E24"/>
    <mergeCell ref="D25:E25"/>
    <mergeCell ref="D26:E26"/>
    <mergeCell ref="D27:E27"/>
    <mergeCell ref="C3:G3"/>
    <mergeCell ref="G28:H28"/>
    <mergeCell ref="G29:H29"/>
    <mergeCell ref="A8:C8"/>
    <mergeCell ref="K8:M8"/>
    <mergeCell ref="A21:C21"/>
    <mergeCell ref="K21:M21"/>
    <mergeCell ref="I23:I31"/>
    <mergeCell ref="J23:J31"/>
    <mergeCell ref="K23:K31"/>
    <mergeCell ref="L23:L31"/>
    <mergeCell ref="M23:M31"/>
    <mergeCell ref="D31:E31"/>
    <mergeCell ref="G22:H22"/>
    <mergeCell ref="D30:E30"/>
    <mergeCell ref="K10:K18"/>
    <mergeCell ref="D8:J8"/>
    <mergeCell ref="I10:I18"/>
    <mergeCell ref="J10:J18"/>
    <mergeCell ref="A10:A18"/>
    <mergeCell ref="B10:B18"/>
    <mergeCell ref="C10:C18"/>
    <mergeCell ref="A23:A31"/>
    <mergeCell ref="B23:B31"/>
    <mergeCell ref="G30:H30"/>
    <mergeCell ref="C23:C31"/>
    <mergeCell ref="D28:E28"/>
    <mergeCell ref="G23:H23"/>
    <mergeCell ref="G24:H24"/>
    <mergeCell ref="G25:H25"/>
    <mergeCell ref="G26:H26"/>
    <mergeCell ref="G31:H31"/>
  </mergeCells>
  <phoneticPr fontId="0" type="noConversion"/>
  <conditionalFormatting sqref="D10">
    <cfRule type="cellIs" dxfId="390" priority="26" operator="between">
      <formula>11</formula>
      <formula>25</formula>
    </cfRule>
    <cfRule type="cellIs" dxfId="389" priority="27" operator="between">
      <formula>6</formula>
      <formula>10</formula>
    </cfRule>
    <cfRule type="cellIs" dxfId="388" priority="28" operator="between">
      <formula>0</formula>
      <formula>5</formula>
    </cfRule>
  </conditionalFormatting>
  <conditionalFormatting sqref="A10:B10 F10:I10 F11:H18">
    <cfRule type="cellIs" dxfId="387" priority="25" operator="between">
      <formula>0</formula>
      <formula>0</formula>
    </cfRule>
  </conditionalFormatting>
  <conditionalFormatting sqref="C10">
    <cfRule type="cellIs" dxfId="386" priority="10" operator="between">
      <formula>8</formula>
      <formula>16</formula>
    </cfRule>
    <cfRule type="cellIs" dxfId="385" priority="11" operator="between">
      <formula>4</formula>
      <formula>6</formula>
    </cfRule>
    <cfRule type="cellIs" dxfId="384" priority="12" operator="between">
      <formula>0</formula>
      <formula>3</formula>
    </cfRule>
  </conditionalFormatting>
  <conditionalFormatting sqref="C23">
    <cfRule type="cellIs" dxfId="383" priority="7" operator="between">
      <formula>8</formula>
      <formula>16</formula>
    </cfRule>
    <cfRule type="cellIs" dxfId="382" priority="8" operator="between">
      <formula>4</formula>
      <formula>6</formula>
    </cfRule>
    <cfRule type="cellIs" dxfId="381" priority="9" operator="between">
      <formula>0</formula>
      <formula>3</formula>
    </cfRule>
  </conditionalFormatting>
  <conditionalFormatting sqref="M10">
    <cfRule type="cellIs" dxfId="380" priority="4" operator="between">
      <formula>8</formula>
      <formula>16</formula>
    </cfRule>
    <cfRule type="cellIs" dxfId="379" priority="5" operator="between">
      <formula>4</formula>
      <formula>6</formula>
    </cfRule>
    <cfRule type="cellIs" dxfId="378" priority="6" operator="between">
      <formula>0</formula>
      <formula>3</formula>
    </cfRule>
  </conditionalFormatting>
  <conditionalFormatting sqref="M23">
    <cfRule type="cellIs" dxfId="377" priority="1" operator="between">
      <formula>8</formula>
      <formula>16</formula>
    </cfRule>
    <cfRule type="cellIs" dxfId="376" priority="2" operator="between">
      <formula>4</formula>
      <formula>6</formula>
    </cfRule>
    <cfRule type="cellIs" dxfId="375" priority="3" operator="between">
      <formula>0</formula>
      <formula>3</formula>
    </cfRule>
  </conditionalFormatting>
  <dataValidations count="4">
    <dataValidation type="list" allowBlank="1" showInputMessage="1" showErrorMessage="1" sqref="I10:J18 I23:J31">
      <formula1>negative</formula1>
    </dataValidation>
    <dataValidation type="list" allowBlank="1" showInputMessage="1" showErrorMessage="1" sqref="A10 B10:B18">
      <formula1>positive</formula1>
    </dataValidation>
    <dataValidation type="list" allowBlank="1" showInputMessage="1" showErrorMessage="1" sqref="F10:F17 G10:G17">
      <formula1>$J$3:$J$4</formula1>
    </dataValidation>
    <dataValidation type="list" allowBlank="1" showInputMessage="1" showErrorMessage="1" sqref="H10:H17">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54"/>
  <sheetViews>
    <sheetView view="pageBreakPreview" topLeftCell="A5" zoomScale="85" zoomScaleNormal="75" zoomScaleSheetLayoutView="85" workbookViewId="0">
      <selection activeCell="E11" sqref="E11"/>
    </sheetView>
  </sheetViews>
  <sheetFormatPr defaultRowHeight="12.75" x14ac:dyDescent="0.2"/>
  <cols>
    <col min="1" max="1" width="13.140625" customWidth="1"/>
    <col min="2" max="2" width="14.28515625" customWidth="1"/>
    <col min="3" max="3" width="12.85546875" customWidth="1"/>
    <col min="4" max="4" width="17.4257812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1100</v>
      </c>
      <c r="D1" s="143"/>
      <c r="E1" s="143"/>
      <c r="F1" s="143"/>
      <c r="G1" s="143"/>
    </row>
    <row r="2" spans="1:13" ht="13.5" thickBot="1" x14ac:dyDescent="0.25">
      <c r="C2" s="144"/>
      <c r="D2" s="144"/>
      <c r="E2" s="144"/>
      <c r="F2" s="144"/>
      <c r="G2" s="144"/>
    </row>
    <row r="3" spans="1:13" s="15" customFormat="1" ht="26.25" x14ac:dyDescent="0.4">
      <c r="C3" s="136" t="s">
        <v>748</v>
      </c>
      <c r="D3" s="137"/>
      <c r="E3" s="137"/>
      <c r="F3" s="137"/>
      <c r="G3" s="138"/>
    </row>
    <row r="4" spans="1:13" s="14" customFormat="1" ht="78.75" x14ac:dyDescent="0.25">
      <c r="C4" s="29" t="s">
        <v>749</v>
      </c>
      <c r="D4" s="20" t="s">
        <v>750</v>
      </c>
      <c r="E4" s="20" t="s">
        <v>751</v>
      </c>
      <c r="F4" s="20" t="s">
        <v>752</v>
      </c>
      <c r="G4" s="28" t="s">
        <v>753</v>
      </c>
    </row>
    <row r="5" spans="1:13" s="33" customFormat="1" ht="60.75" thickBot="1" x14ac:dyDescent="0.25">
      <c r="C5" s="27" t="str">
        <f>'1. Selezione del candidato'!A7</f>
        <v>SR2</v>
      </c>
      <c r="D5" s="35" t="str">
        <f>'1. Selezione del candidato'!B7</f>
        <v>False dichiarazioni da parte dei candidati</v>
      </c>
      <c r="E5" s="35" t="s">
        <v>1033</v>
      </c>
      <c r="F5" s="35" t="str">
        <f>'1. Selezione del candidato'!D7</f>
        <v>Beneficiari</v>
      </c>
      <c r="G5" s="36" t="str">
        <f>'1. Selezione del candidato'!E7</f>
        <v>Esterno</v>
      </c>
    </row>
    <row r="8" spans="1:13" s="37" customFormat="1" ht="26.25" customHeight="1" x14ac:dyDescent="0.4">
      <c r="A8" s="117" t="s">
        <v>754</v>
      </c>
      <c r="B8" s="118"/>
      <c r="C8" s="119"/>
      <c r="D8" s="117" t="s">
        <v>755</v>
      </c>
      <c r="E8" s="118"/>
      <c r="F8" s="118"/>
      <c r="G8" s="118"/>
      <c r="H8" s="118"/>
      <c r="I8" s="118"/>
      <c r="J8" s="119"/>
      <c r="K8" s="117" t="s">
        <v>756</v>
      </c>
      <c r="L8" s="118"/>
      <c r="M8" s="119"/>
    </row>
    <row r="9" spans="1:13" ht="126" x14ac:dyDescent="0.25">
      <c r="A9" s="20" t="s">
        <v>757</v>
      </c>
      <c r="B9" s="20" t="s">
        <v>758</v>
      </c>
      <c r="C9" s="20" t="s">
        <v>759</v>
      </c>
      <c r="D9" s="20" t="s">
        <v>760</v>
      </c>
      <c r="E9" s="20" t="s">
        <v>761</v>
      </c>
      <c r="F9" s="101" t="s">
        <v>1160</v>
      </c>
      <c r="G9" s="20" t="s">
        <v>762</v>
      </c>
      <c r="H9" s="20" t="s">
        <v>763</v>
      </c>
      <c r="I9" s="20" t="s">
        <v>764</v>
      </c>
      <c r="J9" s="20" t="s">
        <v>765</v>
      </c>
      <c r="K9" s="20" t="s">
        <v>766</v>
      </c>
      <c r="L9" s="20" t="s">
        <v>767</v>
      </c>
      <c r="M9" s="20" t="s">
        <v>768</v>
      </c>
    </row>
    <row r="10" spans="1:13" ht="64.5" customHeight="1" x14ac:dyDescent="0.2">
      <c r="A10" s="120">
        <v>3</v>
      </c>
      <c r="B10" s="120">
        <v>3</v>
      </c>
      <c r="C10" s="141">
        <f>A10*B10</f>
        <v>9</v>
      </c>
      <c r="D10" s="32" t="s">
        <v>769</v>
      </c>
      <c r="E10" s="6" t="s">
        <v>1157</v>
      </c>
      <c r="F10" s="86" t="s">
        <v>1049</v>
      </c>
      <c r="G10" s="19" t="s">
        <v>1048</v>
      </c>
      <c r="H10" s="19" t="s">
        <v>1050</v>
      </c>
      <c r="I10" s="120">
        <v>-1</v>
      </c>
      <c r="J10" s="120">
        <v>-1</v>
      </c>
      <c r="K10" s="125">
        <f>A10+I10</f>
        <v>2</v>
      </c>
      <c r="L10" s="125">
        <f>B10+J10</f>
        <v>2</v>
      </c>
      <c r="M10" s="141">
        <f>K10*L10</f>
        <v>4</v>
      </c>
    </row>
    <row r="11" spans="1:13" ht="140.25" x14ac:dyDescent="0.2">
      <c r="A11" s="121"/>
      <c r="B11" s="121"/>
      <c r="C11" s="141"/>
      <c r="D11" s="32" t="s">
        <v>770</v>
      </c>
      <c r="E11" s="108" t="s">
        <v>1158</v>
      </c>
      <c r="F11" s="86" t="s">
        <v>1450</v>
      </c>
      <c r="G11" s="19" t="s">
        <v>1047</v>
      </c>
      <c r="H11" s="100" t="s">
        <v>1051</v>
      </c>
      <c r="I11" s="121"/>
      <c r="J11" s="121"/>
      <c r="K11" s="126"/>
      <c r="L11" s="126"/>
      <c r="M11" s="141"/>
    </row>
    <row r="12" spans="1:13" ht="40.5" customHeight="1" x14ac:dyDescent="0.2">
      <c r="A12" s="121"/>
      <c r="B12" s="121"/>
      <c r="C12" s="141"/>
      <c r="D12" s="32" t="s">
        <v>771</v>
      </c>
      <c r="E12" s="6" t="s">
        <v>1159</v>
      </c>
      <c r="F12" s="102" t="s">
        <v>1140</v>
      </c>
      <c r="G12" s="19" t="s">
        <v>1047</v>
      </c>
      <c r="H12" s="19" t="s">
        <v>1051</v>
      </c>
      <c r="I12" s="121"/>
      <c r="J12" s="121"/>
      <c r="K12" s="126"/>
      <c r="L12" s="126"/>
      <c r="M12" s="141"/>
    </row>
    <row r="13" spans="1:13" x14ac:dyDescent="0.2">
      <c r="A13" s="122"/>
      <c r="B13" s="122"/>
      <c r="C13" s="141"/>
      <c r="D13" s="5" t="s">
        <v>772</v>
      </c>
      <c r="E13" s="9" t="s">
        <v>773</v>
      </c>
      <c r="F13" s="19"/>
      <c r="G13" s="19"/>
      <c r="H13" s="19"/>
      <c r="I13" s="122"/>
      <c r="J13" s="122"/>
      <c r="K13" s="127"/>
      <c r="L13" s="127"/>
      <c r="M13" s="141"/>
    </row>
    <row r="16" spans="1:13" s="37" customFormat="1" ht="26.25" customHeight="1" x14ac:dyDescent="0.4">
      <c r="A16" s="117" t="s">
        <v>774</v>
      </c>
      <c r="B16" s="118"/>
      <c r="C16" s="119"/>
      <c r="D16" s="134" t="s">
        <v>775</v>
      </c>
      <c r="E16" s="134"/>
      <c r="F16" s="134"/>
      <c r="G16" s="134"/>
      <c r="H16" s="134"/>
      <c r="I16" s="134"/>
      <c r="J16" s="134"/>
      <c r="K16" s="117" t="s">
        <v>776</v>
      </c>
      <c r="L16" s="118"/>
      <c r="M16" s="119"/>
    </row>
    <row r="17" spans="1:13" ht="126" x14ac:dyDescent="0.25">
      <c r="A17" s="20" t="s">
        <v>777</v>
      </c>
      <c r="B17" s="20" t="s">
        <v>778</v>
      </c>
      <c r="C17" s="20" t="s">
        <v>779</v>
      </c>
      <c r="D17" s="135" t="s">
        <v>780</v>
      </c>
      <c r="E17" s="135"/>
      <c r="F17" s="26" t="s">
        <v>781</v>
      </c>
      <c r="G17" s="130" t="s">
        <v>782</v>
      </c>
      <c r="H17" s="131"/>
      <c r="I17" s="26" t="s">
        <v>783</v>
      </c>
      <c r="J17" s="26" t="s">
        <v>784</v>
      </c>
      <c r="K17" s="20" t="s">
        <v>785</v>
      </c>
      <c r="L17" s="20" t="s">
        <v>786</v>
      </c>
      <c r="M17" s="20" t="s">
        <v>787</v>
      </c>
    </row>
    <row r="18" spans="1:13" x14ac:dyDescent="0.2">
      <c r="A18" s="125">
        <f>K10</f>
        <v>2</v>
      </c>
      <c r="B18" s="125">
        <f>L10</f>
        <v>2</v>
      </c>
      <c r="C18" s="141">
        <f>M10</f>
        <v>4</v>
      </c>
      <c r="D18" s="142"/>
      <c r="E18" s="142"/>
      <c r="F18" s="92"/>
      <c r="G18" s="140"/>
      <c r="H18" s="140"/>
      <c r="I18" s="120">
        <v>-1</v>
      </c>
      <c r="J18" s="120">
        <v>-1</v>
      </c>
      <c r="K18" s="125">
        <f>A18+I18</f>
        <v>1</v>
      </c>
      <c r="L18" s="125">
        <f>B18+J18</f>
        <v>1</v>
      </c>
      <c r="M18" s="123">
        <f>K18*L18</f>
        <v>1</v>
      </c>
    </row>
    <row r="19" spans="1:13" x14ac:dyDescent="0.2">
      <c r="A19" s="126"/>
      <c r="B19" s="126"/>
      <c r="C19" s="141"/>
      <c r="D19" s="129"/>
      <c r="E19" s="129"/>
      <c r="F19" s="5"/>
      <c r="G19" s="128"/>
      <c r="H19" s="128"/>
      <c r="I19" s="121"/>
      <c r="J19" s="121"/>
      <c r="K19" s="126"/>
      <c r="L19" s="126"/>
      <c r="M19" s="124"/>
    </row>
    <row r="20" spans="1:13" x14ac:dyDescent="0.2">
      <c r="A20" s="126"/>
      <c r="B20" s="126"/>
      <c r="C20" s="141"/>
      <c r="D20" s="129"/>
      <c r="E20" s="129"/>
      <c r="F20" s="5"/>
      <c r="G20" s="128"/>
      <c r="H20" s="128"/>
      <c r="I20" s="121"/>
      <c r="J20" s="121"/>
      <c r="K20" s="126"/>
      <c r="L20" s="126"/>
      <c r="M20" s="124"/>
    </row>
    <row r="21" spans="1:13" x14ac:dyDescent="0.2">
      <c r="A21" s="126"/>
      <c r="B21" s="126"/>
      <c r="C21" s="141"/>
      <c r="D21" s="129"/>
      <c r="E21" s="129"/>
      <c r="F21" s="5"/>
      <c r="G21" s="128"/>
      <c r="H21" s="128"/>
      <c r="I21" s="121"/>
      <c r="J21" s="121"/>
      <c r="K21" s="126"/>
      <c r="L21" s="126"/>
      <c r="M21" s="124"/>
    </row>
    <row r="22" spans="1:13" x14ac:dyDescent="0.2">
      <c r="A22" s="126"/>
      <c r="B22" s="126"/>
      <c r="C22" s="141"/>
      <c r="D22" s="129"/>
      <c r="E22" s="129"/>
      <c r="F22" s="5"/>
      <c r="G22" s="128"/>
      <c r="H22" s="128"/>
      <c r="I22" s="121"/>
      <c r="J22" s="121"/>
      <c r="K22" s="126"/>
      <c r="L22" s="126"/>
      <c r="M22" s="124"/>
    </row>
    <row r="23" spans="1:13" x14ac:dyDescent="0.2">
      <c r="A23" s="126"/>
      <c r="B23" s="126"/>
      <c r="C23" s="141"/>
      <c r="D23" s="129"/>
      <c r="E23" s="129"/>
      <c r="F23" s="5"/>
      <c r="G23" s="128"/>
      <c r="H23" s="128"/>
      <c r="I23" s="121"/>
      <c r="J23" s="121"/>
      <c r="K23" s="126"/>
      <c r="L23" s="126"/>
      <c r="M23" s="124"/>
    </row>
    <row r="24" spans="1:13" x14ac:dyDescent="0.2">
      <c r="A24" s="126"/>
      <c r="B24" s="126"/>
      <c r="C24" s="141"/>
      <c r="D24" s="129"/>
      <c r="E24" s="129"/>
      <c r="F24" s="5"/>
      <c r="G24" s="128"/>
      <c r="H24" s="128"/>
      <c r="I24" s="121"/>
      <c r="J24" s="121"/>
      <c r="K24" s="126"/>
      <c r="L24" s="126"/>
      <c r="M24" s="124"/>
    </row>
    <row r="25" spans="1:13" x14ac:dyDescent="0.2">
      <c r="A25" s="126"/>
      <c r="B25" s="126"/>
      <c r="C25" s="141"/>
      <c r="D25" s="129"/>
      <c r="E25" s="129"/>
      <c r="F25" s="5"/>
      <c r="G25" s="128"/>
      <c r="H25" s="128"/>
      <c r="I25" s="121"/>
      <c r="J25" s="121"/>
      <c r="K25" s="126"/>
      <c r="L25" s="126"/>
      <c r="M25" s="124"/>
    </row>
    <row r="26" spans="1:13" x14ac:dyDescent="0.2">
      <c r="A26" s="127"/>
      <c r="B26" s="127"/>
      <c r="C26" s="141"/>
      <c r="D26" s="129"/>
      <c r="E26" s="129"/>
      <c r="F26" s="5"/>
      <c r="G26" s="128"/>
      <c r="H26" s="128"/>
      <c r="I26" s="122"/>
      <c r="J26" s="122"/>
      <c r="K26" s="127"/>
      <c r="L26" s="127"/>
      <c r="M26" s="139"/>
    </row>
    <row r="50" spans="2:3" x14ac:dyDescent="0.2">
      <c r="B50">
        <v>1</v>
      </c>
      <c r="C50">
        <v>-1</v>
      </c>
    </row>
    <row r="51" spans="2:3" x14ac:dyDescent="0.2">
      <c r="B51">
        <v>2</v>
      </c>
      <c r="C51">
        <v>-2</v>
      </c>
    </row>
    <row r="52" spans="2:3" x14ac:dyDescent="0.2">
      <c r="B52">
        <v>3</v>
      </c>
      <c r="C52">
        <v>-3</v>
      </c>
    </row>
    <row r="53" spans="2:3" x14ac:dyDescent="0.2">
      <c r="B53">
        <v>4</v>
      </c>
      <c r="C53">
        <v>-4</v>
      </c>
    </row>
    <row r="54" spans="2:3" x14ac:dyDescent="0.2">
      <c r="B54">
        <v>5</v>
      </c>
      <c r="C54">
        <v>-5</v>
      </c>
    </row>
  </sheetData>
  <customSheetViews>
    <customSheetView guid="{35173F07-2845-43C5-9AAA-EA2DF91EC926}" scale="75" showPageBreaks="1" fitToPage="1" printArea="1" view="pageBreakPreview" topLeftCell="A10">
      <selection activeCell="F5" sqref="F5"/>
      <pageMargins left="0.70866141732283472" right="0.70866141732283472" top="0.74803149606299213" bottom="0.74803149606299213" header="0.31496062992125984" footer="0.31496062992125984"/>
      <pageSetup paperSize="9" scale="48" orientation="landscape" r:id="rId1"/>
    </customSheetView>
  </customSheetViews>
  <mergeCells count="44">
    <mergeCell ref="C1:G2"/>
    <mergeCell ref="K16:M16"/>
    <mergeCell ref="C3:G3"/>
    <mergeCell ref="A8:C8"/>
    <mergeCell ref="D8:J8"/>
    <mergeCell ref="K8:M8"/>
    <mergeCell ref="A10:A13"/>
    <mergeCell ref="B10:B13"/>
    <mergeCell ref="C10:C13"/>
    <mergeCell ref="M10:M13"/>
    <mergeCell ref="I10:I13"/>
    <mergeCell ref="J10:J13"/>
    <mergeCell ref="K10:K13"/>
    <mergeCell ref="L10:L13"/>
    <mergeCell ref="G18:H18"/>
    <mergeCell ref="G22:H22"/>
    <mergeCell ref="G23:H23"/>
    <mergeCell ref="G26:H26"/>
    <mergeCell ref="A16:C16"/>
    <mergeCell ref="D16:J16"/>
    <mergeCell ref="A18:A26"/>
    <mergeCell ref="B18:B26"/>
    <mergeCell ref="C18:C26"/>
    <mergeCell ref="D18:E18"/>
    <mergeCell ref="D22:E22"/>
    <mergeCell ref="D23:E23"/>
    <mergeCell ref="D17:E17"/>
    <mergeCell ref="G17:H17"/>
    <mergeCell ref="L18:L26"/>
    <mergeCell ref="M18:M26"/>
    <mergeCell ref="D19:E19"/>
    <mergeCell ref="G19:H19"/>
    <mergeCell ref="D20:E20"/>
    <mergeCell ref="G20:H20"/>
    <mergeCell ref="J18:J26"/>
    <mergeCell ref="K18:K26"/>
    <mergeCell ref="D21:E21"/>
    <mergeCell ref="G21:H21"/>
    <mergeCell ref="I18:I26"/>
    <mergeCell ref="D24:E24"/>
    <mergeCell ref="G24:H24"/>
    <mergeCell ref="D25:E25"/>
    <mergeCell ref="G25:H25"/>
    <mergeCell ref="D26:E26"/>
  </mergeCells>
  <phoneticPr fontId="0" type="noConversion"/>
  <conditionalFormatting sqref="A10:B10 F10:I10 F11:H13">
    <cfRule type="cellIs" dxfId="374" priority="25" operator="between">
      <formula>0</formula>
      <formula>0</formula>
    </cfRule>
  </conditionalFormatting>
  <conditionalFormatting sqref="C10">
    <cfRule type="cellIs" dxfId="373" priority="10" operator="between">
      <formula>8</formula>
      <formula>16</formula>
    </cfRule>
    <cfRule type="cellIs" dxfId="372" priority="11" operator="between">
      <formula>4</formula>
      <formula>6</formula>
    </cfRule>
    <cfRule type="cellIs" dxfId="371" priority="12" operator="between">
      <formula>0</formula>
      <formula>3</formula>
    </cfRule>
  </conditionalFormatting>
  <conditionalFormatting sqref="C18">
    <cfRule type="cellIs" dxfId="370" priority="7" operator="between">
      <formula>8</formula>
      <formula>16</formula>
    </cfRule>
    <cfRule type="cellIs" dxfId="369" priority="8" operator="between">
      <formula>4</formula>
      <formula>6</formula>
    </cfRule>
    <cfRule type="cellIs" dxfId="368" priority="9" operator="between">
      <formula>0</formula>
      <formula>3</formula>
    </cfRule>
  </conditionalFormatting>
  <conditionalFormatting sqref="M10">
    <cfRule type="cellIs" dxfId="367" priority="4" operator="between">
      <formula>8</formula>
      <formula>16</formula>
    </cfRule>
    <cfRule type="cellIs" dxfId="366" priority="5" operator="between">
      <formula>4</formula>
      <formula>6</formula>
    </cfRule>
    <cfRule type="cellIs" dxfId="365" priority="6" operator="between">
      <formula>0</formula>
      <formula>3</formula>
    </cfRule>
  </conditionalFormatting>
  <conditionalFormatting sqref="M18">
    <cfRule type="cellIs" dxfId="364" priority="1" operator="between">
      <formula>8</formula>
      <formula>16</formula>
    </cfRule>
    <cfRule type="cellIs" dxfId="363" priority="2" operator="between">
      <formula>4</formula>
      <formula>6</formula>
    </cfRule>
    <cfRule type="cellIs" dxfId="362" priority="3" operator="between">
      <formula>0</formula>
      <formula>3</formula>
    </cfRule>
  </conditionalFormatting>
  <dataValidations count="2">
    <dataValidation type="list" allowBlank="1" showInputMessage="1" showErrorMessage="1" sqref="I18:J26 I10:J13">
      <formula1>negative</formula1>
    </dataValidation>
    <dataValidation type="list" allowBlank="1" showInputMessage="1" showErrorMessage="1" sqref="A10 B10:B13">
      <formula1>positive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52"/>
  <sheetViews>
    <sheetView view="pageBreakPreview" topLeftCell="A9" zoomScale="85" zoomScaleNormal="75" zoomScaleSheetLayoutView="85" workbookViewId="0">
      <selection activeCell="E10" sqref="E10"/>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1101</v>
      </c>
      <c r="D1" s="143"/>
      <c r="E1" s="143"/>
      <c r="F1" s="143"/>
      <c r="G1" s="143"/>
    </row>
    <row r="2" spans="1:13" ht="13.5" thickBot="1" x14ac:dyDescent="0.25">
      <c r="C2" s="144"/>
      <c r="D2" s="144"/>
      <c r="E2" s="144"/>
      <c r="F2" s="144"/>
      <c r="G2" s="144"/>
    </row>
    <row r="3" spans="1:13" s="15" customFormat="1" ht="26.25" x14ac:dyDescent="0.4">
      <c r="C3" s="136" t="s">
        <v>788</v>
      </c>
      <c r="D3" s="137"/>
      <c r="E3" s="137"/>
      <c r="F3" s="137"/>
      <c r="G3" s="138"/>
    </row>
    <row r="4" spans="1:13" s="14" customFormat="1" ht="78.75" x14ac:dyDescent="0.25">
      <c r="C4" s="29" t="s">
        <v>789</v>
      </c>
      <c r="D4" s="20" t="s">
        <v>790</v>
      </c>
      <c r="E4" s="20" t="s">
        <v>791</v>
      </c>
      <c r="F4" s="20" t="s">
        <v>792</v>
      </c>
      <c r="G4" s="28" t="s">
        <v>793</v>
      </c>
    </row>
    <row r="5" spans="1:13" s="33" customFormat="1" ht="45.75" thickBot="1" x14ac:dyDescent="0.25">
      <c r="C5" s="27" t="str">
        <f>'1. Selezione del candidato'!A8</f>
        <v>SR3</v>
      </c>
      <c r="D5" s="35" t="str">
        <f>'1. Selezione del candidato'!B8</f>
        <v>Doppio finanziamento</v>
      </c>
      <c r="E5" s="35" t="s">
        <v>794</v>
      </c>
      <c r="F5" s="35" t="str">
        <f>'1. Selezione del candidato'!D8</f>
        <v>Beneficiari</v>
      </c>
      <c r="G5" s="36" t="str">
        <f>'1. Selezione del candidato'!E8</f>
        <v>Esterno</v>
      </c>
    </row>
    <row r="8" spans="1:13" s="37" customFormat="1" ht="26.25" customHeight="1" x14ac:dyDescent="0.4">
      <c r="A8" s="117" t="s">
        <v>795</v>
      </c>
      <c r="B8" s="118"/>
      <c r="C8" s="119"/>
      <c r="D8" s="117" t="s">
        <v>796</v>
      </c>
      <c r="E8" s="118"/>
      <c r="F8" s="118"/>
      <c r="G8" s="118"/>
      <c r="H8" s="118"/>
      <c r="I8" s="118"/>
      <c r="J8" s="119"/>
      <c r="K8" s="117" t="s">
        <v>797</v>
      </c>
      <c r="L8" s="118"/>
      <c r="M8" s="119"/>
    </row>
    <row r="9" spans="1:13" ht="126" x14ac:dyDescent="0.25">
      <c r="A9" s="20" t="s">
        <v>798</v>
      </c>
      <c r="B9" s="20" t="s">
        <v>799</v>
      </c>
      <c r="C9" s="20" t="s">
        <v>800</v>
      </c>
      <c r="D9" s="20" t="s">
        <v>801</v>
      </c>
      <c r="E9" s="20" t="s">
        <v>802</v>
      </c>
      <c r="F9" s="20" t="s">
        <v>803</v>
      </c>
      <c r="G9" s="20" t="s">
        <v>804</v>
      </c>
      <c r="H9" s="20" t="s">
        <v>805</v>
      </c>
      <c r="I9" s="20" t="s">
        <v>806</v>
      </c>
      <c r="J9" s="20" t="s">
        <v>807</v>
      </c>
      <c r="K9" s="20" t="s">
        <v>808</v>
      </c>
      <c r="L9" s="20" t="s">
        <v>809</v>
      </c>
      <c r="M9" s="20" t="s">
        <v>810</v>
      </c>
    </row>
    <row r="10" spans="1:13" ht="258" customHeight="1" x14ac:dyDescent="0.2">
      <c r="A10" s="120">
        <v>3</v>
      </c>
      <c r="B10" s="120">
        <v>3</v>
      </c>
      <c r="C10" s="141">
        <f>A10*B10</f>
        <v>9</v>
      </c>
      <c r="D10" s="3" t="s">
        <v>811</v>
      </c>
      <c r="E10" s="6" t="s">
        <v>1161</v>
      </c>
      <c r="F10" s="103" t="s">
        <v>1142</v>
      </c>
      <c r="G10" s="102" t="s">
        <v>1054</v>
      </c>
      <c r="H10" s="102" t="s">
        <v>1052</v>
      </c>
      <c r="I10" s="120">
        <v>-2</v>
      </c>
      <c r="J10" s="120">
        <v>-2</v>
      </c>
      <c r="K10" s="125">
        <f>A10+I10</f>
        <v>1</v>
      </c>
      <c r="L10" s="125">
        <f>B10+J10</f>
        <v>1</v>
      </c>
      <c r="M10" s="141">
        <f>K10*L10</f>
        <v>1</v>
      </c>
    </row>
    <row r="11" spans="1:13" ht="33.75" customHeight="1" x14ac:dyDescent="0.2">
      <c r="A11" s="122"/>
      <c r="B11" s="122"/>
      <c r="C11" s="141"/>
      <c r="D11" s="5" t="s">
        <v>812</v>
      </c>
      <c r="E11" s="9" t="s">
        <v>813</v>
      </c>
      <c r="F11" s="19"/>
      <c r="G11" s="19"/>
      <c r="H11" s="19"/>
      <c r="I11" s="122"/>
      <c r="J11" s="122"/>
      <c r="K11" s="127"/>
      <c r="L11" s="127"/>
      <c r="M11" s="141"/>
    </row>
    <row r="14" spans="1:13" s="37" customFormat="1" ht="26.25" customHeight="1" x14ac:dyDescent="0.4">
      <c r="A14" s="117" t="s">
        <v>814</v>
      </c>
      <c r="B14" s="118"/>
      <c r="C14" s="119"/>
      <c r="D14" s="134" t="s">
        <v>815</v>
      </c>
      <c r="E14" s="134"/>
      <c r="F14" s="134"/>
      <c r="G14" s="134"/>
      <c r="H14" s="134"/>
      <c r="I14" s="134"/>
      <c r="J14" s="134"/>
      <c r="K14" s="117" t="s">
        <v>816</v>
      </c>
      <c r="L14" s="118"/>
      <c r="M14" s="119"/>
    </row>
    <row r="15" spans="1:13" ht="91.5" customHeight="1" x14ac:dyDescent="0.25">
      <c r="A15" s="20" t="s">
        <v>817</v>
      </c>
      <c r="B15" s="20" t="s">
        <v>818</v>
      </c>
      <c r="C15" s="20" t="s">
        <v>819</v>
      </c>
      <c r="D15" s="135" t="s">
        <v>820</v>
      </c>
      <c r="E15" s="135"/>
      <c r="F15" s="26" t="s">
        <v>821</v>
      </c>
      <c r="G15" s="130" t="s">
        <v>822</v>
      </c>
      <c r="H15" s="131"/>
      <c r="I15" s="26" t="s">
        <v>823</v>
      </c>
      <c r="J15" s="26" t="s">
        <v>824</v>
      </c>
      <c r="K15" s="20" t="s">
        <v>825</v>
      </c>
      <c r="L15" s="20" t="s">
        <v>826</v>
      </c>
      <c r="M15" s="20" t="s">
        <v>827</v>
      </c>
    </row>
    <row r="16" spans="1:13" ht="48.75" customHeight="1" x14ac:dyDescent="0.2">
      <c r="A16" s="125">
        <f>K10</f>
        <v>1</v>
      </c>
      <c r="B16" s="125">
        <f>L10</f>
        <v>1</v>
      </c>
      <c r="C16" s="141">
        <f>M10</f>
        <v>1</v>
      </c>
      <c r="D16" s="146"/>
      <c r="E16" s="146"/>
      <c r="F16" s="84"/>
      <c r="G16" s="145"/>
      <c r="H16" s="128"/>
      <c r="I16" s="120">
        <v>-1</v>
      </c>
      <c r="J16" s="120">
        <v>-1</v>
      </c>
      <c r="K16" s="125">
        <f>A16+I16</f>
        <v>0</v>
      </c>
      <c r="L16" s="125">
        <f>B16+J16</f>
        <v>0</v>
      </c>
      <c r="M16" s="141">
        <f>K16*L16</f>
        <v>0</v>
      </c>
    </row>
    <row r="17" spans="1:13" x14ac:dyDescent="0.2">
      <c r="A17" s="126"/>
      <c r="B17" s="126"/>
      <c r="C17" s="141"/>
      <c r="D17" s="129"/>
      <c r="E17" s="129"/>
      <c r="F17" s="5"/>
      <c r="G17" s="128"/>
      <c r="H17" s="128"/>
      <c r="I17" s="121"/>
      <c r="J17" s="121"/>
      <c r="K17" s="126"/>
      <c r="L17" s="126"/>
      <c r="M17" s="141"/>
    </row>
    <row r="18" spans="1:13" x14ac:dyDescent="0.2">
      <c r="A18" s="126"/>
      <c r="B18" s="126"/>
      <c r="C18" s="141"/>
      <c r="D18" s="129"/>
      <c r="E18" s="129"/>
      <c r="F18" s="5"/>
      <c r="G18" s="128"/>
      <c r="H18" s="128"/>
      <c r="I18" s="121"/>
      <c r="J18" s="121"/>
      <c r="K18" s="126"/>
      <c r="L18" s="126"/>
      <c r="M18" s="141"/>
    </row>
    <row r="19" spans="1:13" x14ac:dyDescent="0.2">
      <c r="A19" s="126"/>
      <c r="B19" s="126"/>
      <c r="C19" s="141"/>
      <c r="D19" s="129"/>
      <c r="E19" s="129"/>
      <c r="F19" s="5"/>
      <c r="G19" s="128"/>
      <c r="H19" s="128"/>
      <c r="I19" s="121"/>
      <c r="J19" s="121"/>
      <c r="K19" s="126"/>
      <c r="L19" s="126"/>
      <c r="M19" s="141"/>
    </row>
    <row r="20" spans="1:13" x14ac:dyDescent="0.2">
      <c r="A20" s="126"/>
      <c r="B20" s="126"/>
      <c r="C20" s="141"/>
      <c r="D20" s="129"/>
      <c r="E20" s="129"/>
      <c r="F20" s="5"/>
      <c r="G20" s="128"/>
      <c r="H20" s="128"/>
      <c r="I20" s="121"/>
      <c r="J20" s="121"/>
      <c r="K20" s="126"/>
      <c r="L20" s="126"/>
      <c r="M20" s="141"/>
    </row>
    <row r="21" spans="1:13" x14ac:dyDescent="0.2">
      <c r="A21" s="126"/>
      <c r="B21" s="126"/>
      <c r="C21" s="141"/>
      <c r="D21" s="129"/>
      <c r="E21" s="129"/>
      <c r="F21" s="5"/>
      <c r="G21" s="128"/>
      <c r="H21" s="128"/>
      <c r="I21" s="121"/>
      <c r="J21" s="121"/>
      <c r="K21" s="126"/>
      <c r="L21" s="126"/>
      <c r="M21" s="141"/>
    </row>
    <row r="22" spans="1:13" x14ac:dyDescent="0.2">
      <c r="A22" s="126"/>
      <c r="B22" s="126"/>
      <c r="C22" s="141"/>
      <c r="D22" s="129"/>
      <c r="E22" s="129"/>
      <c r="F22" s="5"/>
      <c r="G22" s="128"/>
      <c r="H22" s="128"/>
      <c r="I22" s="121"/>
      <c r="J22" s="121"/>
      <c r="K22" s="126"/>
      <c r="L22" s="126"/>
      <c r="M22" s="141"/>
    </row>
    <row r="23" spans="1:13" x14ac:dyDescent="0.2">
      <c r="A23" s="126"/>
      <c r="B23" s="126"/>
      <c r="C23" s="141"/>
      <c r="D23" s="129"/>
      <c r="E23" s="129"/>
      <c r="F23" s="5"/>
      <c r="G23" s="128"/>
      <c r="H23" s="128"/>
      <c r="I23" s="121"/>
      <c r="J23" s="121"/>
      <c r="K23" s="126"/>
      <c r="L23" s="126"/>
      <c r="M23" s="141"/>
    </row>
    <row r="24" spans="1:13" x14ac:dyDescent="0.2">
      <c r="A24" s="127"/>
      <c r="B24" s="127"/>
      <c r="C24" s="141"/>
      <c r="D24" s="129"/>
      <c r="E24" s="129"/>
      <c r="F24" s="5"/>
      <c r="G24" s="128"/>
      <c r="H24" s="128"/>
      <c r="I24" s="122"/>
      <c r="J24" s="122"/>
      <c r="K24" s="127"/>
      <c r="L24" s="127"/>
      <c r="M24" s="141"/>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customSheetViews>
    <customSheetView guid="{35173F07-2845-43C5-9AAA-EA2DF91EC926}" scale="75" showPageBreaks="1" fitToPage="1" printArea="1" view="pageBreakPreview">
      <selection activeCell="F10" sqref="F10"/>
      <pageMargins left="0.70866141732283472" right="0.70866141732283472" top="0.74803149606299213" bottom="0.74803149606299213" header="0.31496062992125984" footer="0.31496062992125984"/>
      <pageSetup paperSize="9" scale="48" orientation="landscape" r:id="rId1"/>
    </customSheetView>
  </customSheetViews>
  <mergeCells count="44">
    <mergeCell ref="C1:G2"/>
    <mergeCell ref="K14:M14"/>
    <mergeCell ref="C3:G3"/>
    <mergeCell ref="A8:C8"/>
    <mergeCell ref="D8:J8"/>
    <mergeCell ref="K8:M8"/>
    <mergeCell ref="A10:A11"/>
    <mergeCell ref="B10:B11"/>
    <mergeCell ref="C10:C11"/>
    <mergeCell ref="M10:M11"/>
    <mergeCell ref="I10:I11"/>
    <mergeCell ref="J10:J11"/>
    <mergeCell ref="K10:K11"/>
    <mergeCell ref="L10:L11"/>
    <mergeCell ref="G16:H16"/>
    <mergeCell ref="G20:H20"/>
    <mergeCell ref="G21:H21"/>
    <mergeCell ref="G24:H24"/>
    <mergeCell ref="A14:C14"/>
    <mergeCell ref="D14:J14"/>
    <mergeCell ref="A16:A24"/>
    <mergeCell ref="B16:B24"/>
    <mergeCell ref="C16:C24"/>
    <mergeCell ref="D16:E16"/>
    <mergeCell ref="D20:E20"/>
    <mergeCell ref="D21:E21"/>
    <mergeCell ref="D15:E15"/>
    <mergeCell ref="G15:H15"/>
    <mergeCell ref="L16:L24"/>
    <mergeCell ref="M16:M24"/>
    <mergeCell ref="D17:E17"/>
    <mergeCell ref="G17:H17"/>
    <mergeCell ref="D18:E18"/>
    <mergeCell ref="G18:H18"/>
    <mergeCell ref="J16:J24"/>
    <mergeCell ref="K16:K24"/>
    <mergeCell ref="D19:E19"/>
    <mergeCell ref="G19:H19"/>
    <mergeCell ref="I16:I24"/>
    <mergeCell ref="D22:E22"/>
    <mergeCell ref="G22:H22"/>
    <mergeCell ref="D23:E23"/>
    <mergeCell ref="G23:H23"/>
    <mergeCell ref="D24:E24"/>
  </mergeCells>
  <phoneticPr fontId="0" type="noConversion"/>
  <conditionalFormatting sqref="A10:B10 F10:I10 F11:H11">
    <cfRule type="cellIs" dxfId="361" priority="25" operator="between">
      <formula>0</formula>
      <formula>0</formula>
    </cfRule>
  </conditionalFormatting>
  <conditionalFormatting sqref="C10">
    <cfRule type="cellIs" dxfId="360" priority="10" operator="between">
      <formula>8</formula>
      <formula>16</formula>
    </cfRule>
    <cfRule type="cellIs" dxfId="359" priority="11" operator="between">
      <formula>4</formula>
      <formula>6</formula>
    </cfRule>
    <cfRule type="cellIs" dxfId="358" priority="12" operator="between">
      <formula>0</formula>
      <formula>3</formula>
    </cfRule>
  </conditionalFormatting>
  <conditionalFormatting sqref="C16">
    <cfRule type="cellIs" dxfId="357" priority="7" operator="between">
      <formula>8</formula>
      <formula>16</formula>
    </cfRule>
    <cfRule type="cellIs" dxfId="356" priority="8" operator="between">
      <formula>4</formula>
      <formula>6</formula>
    </cfRule>
    <cfRule type="cellIs" dxfId="355" priority="9" operator="between">
      <formula>0</formula>
      <formula>3</formula>
    </cfRule>
  </conditionalFormatting>
  <conditionalFormatting sqref="M16">
    <cfRule type="cellIs" dxfId="354" priority="4" operator="between">
      <formula>8</formula>
      <formula>16</formula>
    </cfRule>
    <cfRule type="cellIs" dxfId="353" priority="5" operator="between">
      <formula>4</formula>
      <formula>6</formula>
    </cfRule>
    <cfRule type="cellIs" dxfId="352" priority="6" operator="between">
      <formula>0</formula>
      <formula>3</formula>
    </cfRule>
  </conditionalFormatting>
  <conditionalFormatting sqref="M10">
    <cfRule type="cellIs" dxfId="351" priority="1" operator="between">
      <formula>8</formula>
      <formula>16</formula>
    </cfRule>
    <cfRule type="cellIs" dxfId="350" priority="2" operator="between">
      <formula>4</formula>
      <formula>6</formula>
    </cfRule>
    <cfRule type="cellIs" dxfId="349"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topLeftCell="A9" zoomScale="75" zoomScaleNormal="75" zoomScaleSheetLayoutView="75" workbookViewId="0">
      <selection activeCell="E6" sqref="E6"/>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36" t="s">
        <v>828</v>
      </c>
      <c r="D3" s="137"/>
      <c r="E3" s="137"/>
      <c r="F3" s="137"/>
      <c r="G3" s="138"/>
    </row>
    <row r="4" spans="1:13" s="14" customFormat="1" ht="78.75" x14ac:dyDescent="0.25">
      <c r="C4" s="29" t="s">
        <v>829</v>
      </c>
      <c r="D4" s="20" t="s">
        <v>830</v>
      </c>
      <c r="E4" s="20" t="s">
        <v>831</v>
      </c>
      <c r="F4" s="20" t="s">
        <v>832</v>
      </c>
      <c r="G4" s="28" t="s">
        <v>833</v>
      </c>
    </row>
    <row r="5" spans="1:13" s="33" customFormat="1" ht="16.5" thickBot="1" x14ac:dyDescent="0.25">
      <c r="C5" s="27" t="s">
        <v>834</v>
      </c>
      <c r="D5" s="55">
        <f>'1. Selezione del candidato'!B9</f>
        <v>0</v>
      </c>
      <c r="E5" s="55" t="str">
        <f>'1. Selezione del candidato'!C9</f>
        <v>Inserire la descrizione di ulteriori rischi...</v>
      </c>
      <c r="F5" s="55">
        <f>'1. Selezione del candidato'!D9</f>
        <v>0</v>
      </c>
      <c r="G5" s="56">
        <f>'1. Selezione del candidato'!E9</f>
        <v>0</v>
      </c>
    </row>
    <row r="8" spans="1:13" s="37" customFormat="1" ht="26.25" customHeight="1" x14ac:dyDescent="0.4">
      <c r="A8" s="117" t="s">
        <v>835</v>
      </c>
      <c r="B8" s="118"/>
      <c r="C8" s="119"/>
      <c r="D8" s="117" t="s">
        <v>836</v>
      </c>
      <c r="E8" s="118"/>
      <c r="F8" s="118"/>
      <c r="G8" s="118"/>
      <c r="H8" s="118"/>
      <c r="I8" s="118"/>
      <c r="J8" s="119"/>
      <c r="K8" s="117" t="s">
        <v>837</v>
      </c>
      <c r="L8" s="118"/>
      <c r="M8" s="119"/>
    </row>
    <row r="9" spans="1:13" ht="126" x14ac:dyDescent="0.25">
      <c r="A9" s="20" t="s">
        <v>838</v>
      </c>
      <c r="B9" s="20" t="s">
        <v>839</v>
      </c>
      <c r="C9" s="20" t="s">
        <v>840</v>
      </c>
      <c r="D9" s="20" t="s">
        <v>841</v>
      </c>
      <c r="E9" s="20" t="s">
        <v>842</v>
      </c>
      <c r="F9" s="20" t="s">
        <v>843</v>
      </c>
      <c r="G9" s="20" t="s">
        <v>844</v>
      </c>
      <c r="H9" s="20" t="s">
        <v>845</v>
      </c>
      <c r="I9" s="20" t="s">
        <v>846</v>
      </c>
      <c r="J9" s="20" t="s">
        <v>847</v>
      </c>
      <c r="K9" s="20" t="s">
        <v>848</v>
      </c>
      <c r="L9" s="20" t="s">
        <v>849</v>
      </c>
      <c r="M9" s="20" t="s">
        <v>850</v>
      </c>
    </row>
    <row r="10" spans="1:13" ht="25.5" customHeight="1" x14ac:dyDescent="0.2">
      <c r="A10" s="128"/>
      <c r="B10" s="128"/>
      <c r="C10" s="141">
        <f>A10*B10</f>
        <v>0</v>
      </c>
      <c r="D10" s="3" t="s">
        <v>851</v>
      </c>
      <c r="E10" s="4"/>
      <c r="F10" s="19"/>
      <c r="G10" s="19"/>
      <c r="H10" s="19"/>
      <c r="I10" s="128"/>
      <c r="J10" s="128"/>
      <c r="K10" s="147">
        <f>A10+I10</f>
        <v>0</v>
      </c>
      <c r="L10" s="147">
        <f>B10+J10</f>
        <v>0</v>
      </c>
      <c r="M10" s="123">
        <f>K10*L10</f>
        <v>0</v>
      </c>
    </row>
    <row r="11" spans="1:13" x14ac:dyDescent="0.2">
      <c r="A11" s="128"/>
      <c r="B11" s="128"/>
      <c r="C11" s="141"/>
      <c r="D11" s="5" t="s">
        <v>852</v>
      </c>
      <c r="E11" s="9" t="s">
        <v>853</v>
      </c>
      <c r="F11" s="19"/>
      <c r="G11" s="19"/>
      <c r="H11" s="19"/>
      <c r="I11" s="128"/>
      <c r="J11" s="128"/>
      <c r="K11" s="147"/>
      <c r="L11" s="147"/>
      <c r="M11" s="124"/>
    </row>
    <row r="14" spans="1:13" s="37" customFormat="1" ht="26.25" customHeight="1" x14ac:dyDescent="0.4">
      <c r="A14" s="117" t="s">
        <v>854</v>
      </c>
      <c r="B14" s="118"/>
      <c r="C14" s="119"/>
      <c r="D14" s="134" t="s">
        <v>855</v>
      </c>
      <c r="E14" s="134"/>
      <c r="F14" s="134"/>
      <c r="G14" s="134"/>
      <c r="H14" s="134"/>
      <c r="I14" s="134"/>
      <c r="J14" s="134"/>
      <c r="K14" s="117" t="s">
        <v>856</v>
      </c>
      <c r="L14" s="118"/>
      <c r="M14" s="119"/>
    </row>
    <row r="15" spans="1:13" ht="126" x14ac:dyDescent="0.25">
      <c r="A15" s="20" t="s">
        <v>857</v>
      </c>
      <c r="B15" s="20" t="s">
        <v>858</v>
      </c>
      <c r="C15" s="20" t="s">
        <v>859</v>
      </c>
      <c r="D15" s="135" t="s">
        <v>860</v>
      </c>
      <c r="E15" s="135"/>
      <c r="F15" s="26" t="s">
        <v>861</v>
      </c>
      <c r="G15" s="130" t="s">
        <v>862</v>
      </c>
      <c r="H15" s="131"/>
      <c r="I15" s="26" t="s">
        <v>863</v>
      </c>
      <c r="J15" s="26" t="s">
        <v>864</v>
      </c>
      <c r="K15" s="20" t="s">
        <v>865</v>
      </c>
      <c r="L15" s="20" t="s">
        <v>866</v>
      </c>
      <c r="M15" s="20" t="s">
        <v>867</v>
      </c>
    </row>
    <row r="16" spans="1:13" x14ac:dyDescent="0.2">
      <c r="A16" s="125">
        <f>K10</f>
        <v>0</v>
      </c>
      <c r="B16" s="125">
        <f>L10</f>
        <v>0</v>
      </c>
      <c r="C16" s="123">
        <f>M10</f>
        <v>0</v>
      </c>
      <c r="D16" s="129"/>
      <c r="E16" s="129"/>
      <c r="F16" s="5"/>
      <c r="G16" s="128"/>
      <c r="H16" s="128"/>
      <c r="I16" s="120"/>
      <c r="J16" s="120"/>
      <c r="K16" s="125">
        <f>A16+I16</f>
        <v>0</v>
      </c>
      <c r="L16" s="125">
        <f>B16+J16</f>
        <v>0</v>
      </c>
      <c r="M16" s="123">
        <f>K16*L16</f>
        <v>0</v>
      </c>
    </row>
    <row r="17" spans="1:13" x14ac:dyDescent="0.2">
      <c r="A17" s="126"/>
      <c r="B17" s="126"/>
      <c r="C17" s="124"/>
      <c r="D17" s="129"/>
      <c r="E17" s="129"/>
      <c r="F17" s="5"/>
      <c r="G17" s="128"/>
      <c r="H17" s="128"/>
      <c r="I17" s="121"/>
      <c r="J17" s="121"/>
      <c r="K17" s="126"/>
      <c r="L17" s="126"/>
      <c r="M17" s="124"/>
    </row>
    <row r="18" spans="1:13" x14ac:dyDescent="0.2">
      <c r="A18" s="126"/>
      <c r="B18" s="126"/>
      <c r="C18" s="124"/>
      <c r="D18" s="129"/>
      <c r="E18" s="129"/>
      <c r="F18" s="5"/>
      <c r="G18" s="128"/>
      <c r="H18" s="128"/>
      <c r="I18" s="121"/>
      <c r="J18" s="121"/>
      <c r="K18" s="126"/>
      <c r="L18" s="126"/>
      <c r="M18" s="124"/>
    </row>
    <row r="19" spans="1:13" x14ac:dyDescent="0.2">
      <c r="A19" s="126"/>
      <c r="B19" s="126"/>
      <c r="C19" s="124"/>
      <c r="D19" s="129"/>
      <c r="E19" s="129"/>
      <c r="F19" s="5"/>
      <c r="G19" s="128"/>
      <c r="H19" s="128"/>
      <c r="I19" s="121"/>
      <c r="J19" s="121"/>
      <c r="K19" s="126"/>
      <c r="L19" s="126"/>
      <c r="M19" s="124"/>
    </row>
    <row r="20" spans="1:13" x14ac:dyDescent="0.2">
      <c r="A20" s="126"/>
      <c r="B20" s="126"/>
      <c r="C20" s="124"/>
      <c r="D20" s="129"/>
      <c r="E20" s="129"/>
      <c r="F20" s="5"/>
      <c r="G20" s="128"/>
      <c r="H20" s="128"/>
      <c r="I20" s="121"/>
      <c r="J20" s="121"/>
      <c r="K20" s="126"/>
      <c r="L20" s="126"/>
      <c r="M20" s="124"/>
    </row>
    <row r="21" spans="1:13" x14ac:dyDescent="0.2">
      <c r="A21" s="126"/>
      <c r="B21" s="126"/>
      <c r="C21" s="124"/>
      <c r="D21" s="129"/>
      <c r="E21" s="129"/>
      <c r="F21" s="5"/>
      <c r="G21" s="128"/>
      <c r="H21" s="128"/>
      <c r="I21" s="121"/>
      <c r="J21" s="121"/>
      <c r="K21" s="126"/>
      <c r="L21" s="126"/>
      <c r="M21" s="124"/>
    </row>
    <row r="22" spans="1:13" x14ac:dyDescent="0.2">
      <c r="A22" s="126"/>
      <c r="B22" s="126"/>
      <c r="C22" s="124"/>
      <c r="D22" s="129"/>
      <c r="E22" s="129"/>
      <c r="F22" s="5"/>
      <c r="G22" s="128"/>
      <c r="H22" s="128"/>
      <c r="I22" s="121"/>
      <c r="J22" s="121"/>
      <c r="K22" s="126"/>
      <c r="L22" s="126"/>
      <c r="M22" s="124"/>
    </row>
    <row r="23" spans="1:13" x14ac:dyDescent="0.2">
      <c r="A23" s="126"/>
      <c r="B23" s="126"/>
      <c r="C23" s="124"/>
      <c r="D23" s="129"/>
      <c r="E23" s="129"/>
      <c r="F23" s="5"/>
      <c r="G23" s="128"/>
      <c r="H23" s="128"/>
      <c r="I23" s="121"/>
      <c r="J23" s="121"/>
      <c r="K23" s="126"/>
      <c r="L23" s="126"/>
      <c r="M23" s="124"/>
    </row>
    <row r="24" spans="1:13" x14ac:dyDescent="0.2">
      <c r="A24" s="127"/>
      <c r="B24" s="127"/>
      <c r="C24" s="139"/>
      <c r="D24" s="129"/>
      <c r="E24" s="129"/>
      <c r="F24" s="5"/>
      <c r="G24" s="128"/>
      <c r="H24" s="128"/>
      <c r="I24" s="122"/>
      <c r="J24" s="122"/>
      <c r="K24" s="127"/>
      <c r="L24" s="127"/>
      <c r="M24" s="139"/>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customSheetViews>
    <customSheetView guid="{35173F07-2845-43C5-9AAA-EA2DF91EC926}" scale="75" showPageBreaks="1" fitToPage="1" printArea="1" view="pageBreakPreview">
      <selection activeCell="C5" sqref="C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A16:A24"/>
    <mergeCell ref="B16:B24"/>
    <mergeCell ref="C16:C24"/>
    <mergeCell ref="D16:E16"/>
    <mergeCell ref="G16:H16"/>
    <mergeCell ref="G21:H21"/>
    <mergeCell ref="J16:J24"/>
    <mergeCell ref="K16:K24"/>
    <mergeCell ref="L16:L24"/>
    <mergeCell ref="M16:M24"/>
    <mergeCell ref="K14:M14"/>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s>
  <phoneticPr fontId="0" type="noConversion"/>
  <conditionalFormatting sqref="A10:B10 F10:I10 F11:H11">
    <cfRule type="cellIs" dxfId="348" priority="25" operator="between">
      <formula>0</formula>
      <formula>0</formula>
    </cfRule>
  </conditionalFormatting>
  <conditionalFormatting sqref="C10">
    <cfRule type="cellIs" dxfId="347" priority="10" operator="between">
      <formula>8</formula>
      <formula>16</formula>
    </cfRule>
    <cfRule type="cellIs" dxfId="346" priority="11" operator="between">
      <formula>4</formula>
      <formula>6</formula>
    </cfRule>
    <cfRule type="cellIs" dxfId="345" priority="12" operator="between">
      <formula>0</formula>
      <formula>3</formula>
    </cfRule>
  </conditionalFormatting>
  <conditionalFormatting sqref="C16">
    <cfRule type="cellIs" dxfId="344" priority="7" operator="between">
      <formula>8</formula>
      <formula>16</formula>
    </cfRule>
    <cfRule type="cellIs" dxfId="343" priority="8" operator="between">
      <formula>4</formula>
      <formula>6</formula>
    </cfRule>
    <cfRule type="cellIs" dxfId="342" priority="9" operator="between">
      <formula>0</formula>
      <formula>3</formula>
    </cfRule>
  </conditionalFormatting>
  <conditionalFormatting sqref="M16">
    <cfRule type="cellIs" dxfId="341" priority="4" operator="between">
      <formula>8</formula>
      <formula>16</formula>
    </cfRule>
    <cfRule type="cellIs" dxfId="340" priority="5" operator="between">
      <formula>4</formula>
      <formula>6</formula>
    </cfRule>
    <cfRule type="cellIs" dxfId="339" priority="6" operator="between">
      <formula>0</formula>
      <formula>3</formula>
    </cfRule>
  </conditionalFormatting>
  <conditionalFormatting sqref="M10">
    <cfRule type="cellIs" dxfId="338" priority="1" operator="between">
      <formula>8</formula>
      <formula>16</formula>
    </cfRule>
    <cfRule type="cellIs" dxfId="337" priority="2" operator="between">
      <formula>4</formula>
      <formula>6</formula>
    </cfRule>
    <cfRule type="cellIs" dxfId="336"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 B10:B11">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H85"/>
  <sheetViews>
    <sheetView topLeftCell="D19" zoomScaleNormal="100" zoomScaleSheetLayoutView="100" workbookViewId="0">
      <selection activeCell="E5" sqref="E5"/>
    </sheetView>
  </sheetViews>
  <sheetFormatPr defaultColWidth="8.85546875" defaultRowHeight="15.75" x14ac:dyDescent="0.25"/>
  <cols>
    <col min="1" max="1" width="10" style="73" customWidth="1"/>
    <col min="2" max="2" width="33.7109375" style="63" customWidth="1"/>
    <col min="3" max="4" width="51.42578125" style="63" customWidth="1"/>
    <col min="5" max="5" width="53.7109375" style="63" bestFit="1" customWidth="1"/>
    <col min="6" max="6" width="18.7109375" style="63" bestFit="1" customWidth="1"/>
    <col min="7" max="7" width="14.140625" style="37" customWidth="1"/>
    <col min="8" max="8" width="61.42578125" style="37" customWidth="1"/>
    <col min="9" max="10" width="8.85546875" style="37" customWidth="1"/>
    <col min="11" max="16384" width="8.85546875" style="37"/>
  </cols>
  <sheetData>
    <row r="2" spans="1:8" ht="26.25" x14ac:dyDescent="0.4">
      <c r="A2" s="62" t="s">
        <v>868</v>
      </c>
    </row>
    <row r="4" spans="1:8" s="42" customFormat="1" ht="38.25" customHeight="1" x14ac:dyDescent="0.4">
      <c r="A4" s="134" t="s">
        <v>869</v>
      </c>
      <c r="B4" s="134"/>
      <c r="C4" s="134"/>
      <c r="D4" s="134"/>
      <c r="E4" s="134"/>
      <c r="F4" s="134"/>
      <c r="G4" s="134"/>
      <c r="H4" s="134"/>
    </row>
    <row r="5" spans="1:8" s="43" customFormat="1" ht="102" customHeight="1" x14ac:dyDescent="0.25">
      <c r="A5" s="45" t="s">
        <v>870</v>
      </c>
      <c r="B5" s="45" t="s">
        <v>871</v>
      </c>
      <c r="C5" s="45" t="s">
        <v>872</v>
      </c>
      <c r="D5" s="45" t="s">
        <v>873</v>
      </c>
      <c r="E5" s="101" t="s">
        <v>1162</v>
      </c>
      <c r="F5" s="45" t="s">
        <v>874</v>
      </c>
      <c r="G5" s="64" t="s">
        <v>1034</v>
      </c>
      <c r="H5" s="64" t="s">
        <v>875</v>
      </c>
    </row>
    <row r="6" spans="1:8" s="65" customFormat="1" ht="26.25" x14ac:dyDescent="0.35">
      <c r="A6" s="148" t="s">
        <v>876</v>
      </c>
      <c r="B6" s="148"/>
      <c r="C6" s="148"/>
      <c r="D6" s="148"/>
      <c r="E6" s="148"/>
      <c r="F6" s="148"/>
      <c r="G6" s="148"/>
      <c r="H6" s="148"/>
    </row>
    <row r="7" spans="1:8" ht="134.25" customHeight="1" x14ac:dyDescent="0.2">
      <c r="A7" s="75" t="s">
        <v>877</v>
      </c>
      <c r="B7" s="76" t="s">
        <v>878</v>
      </c>
      <c r="C7" s="76" t="s">
        <v>879</v>
      </c>
      <c r="D7" s="76" t="s">
        <v>1035</v>
      </c>
      <c r="E7" s="77" t="s">
        <v>880</v>
      </c>
      <c r="F7" s="77" t="s">
        <v>881</v>
      </c>
      <c r="G7" s="59" t="s">
        <v>39</v>
      </c>
      <c r="H7" s="66"/>
    </row>
    <row r="8" spans="1:8" ht="163.5" customHeight="1" x14ac:dyDescent="0.2">
      <c r="A8" s="75" t="s">
        <v>882</v>
      </c>
      <c r="B8" s="76" t="s">
        <v>883</v>
      </c>
      <c r="C8" s="77" t="s">
        <v>884</v>
      </c>
      <c r="D8" s="77" t="s">
        <v>1036</v>
      </c>
      <c r="E8" s="77" t="s">
        <v>885</v>
      </c>
      <c r="F8" s="77" t="s">
        <v>886</v>
      </c>
      <c r="G8" s="59" t="s">
        <v>39</v>
      </c>
      <c r="H8" s="66"/>
    </row>
    <row r="9" spans="1:8" ht="197.25" customHeight="1" x14ac:dyDescent="0.2">
      <c r="A9" s="67" t="s">
        <v>887</v>
      </c>
      <c r="B9" s="24" t="s">
        <v>888</v>
      </c>
      <c r="C9" s="24" t="s">
        <v>1130</v>
      </c>
      <c r="D9" s="24" t="s">
        <v>1037</v>
      </c>
      <c r="E9" s="39" t="s">
        <v>889</v>
      </c>
      <c r="F9" s="39" t="s">
        <v>890</v>
      </c>
      <c r="G9" s="59" t="s">
        <v>39</v>
      </c>
      <c r="H9" s="66"/>
    </row>
    <row r="10" spans="1:8" ht="182.25" customHeight="1" x14ac:dyDescent="0.2">
      <c r="A10" s="67" t="s">
        <v>891</v>
      </c>
      <c r="B10" s="39" t="s">
        <v>892</v>
      </c>
      <c r="C10" s="39" t="s">
        <v>893</v>
      </c>
      <c r="D10" s="39" t="s">
        <v>1038</v>
      </c>
      <c r="E10" s="39" t="s">
        <v>894</v>
      </c>
      <c r="F10" s="39" t="s">
        <v>895</v>
      </c>
      <c r="G10" s="59" t="s">
        <v>39</v>
      </c>
      <c r="H10" s="66"/>
    </row>
    <row r="11" spans="1:8" ht="54" customHeight="1" x14ac:dyDescent="0.2">
      <c r="A11" s="67" t="s">
        <v>896</v>
      </c>
      <c r="B11" s="39" t="s">
        <v>897</v>
      </c>
      <c r="C11" s="39" t="s">
        <v>898</v>
      </c>
      <c r="D11" s="39" t="s">
        <v>899</v>
      </c>
      <c r="E11" s="39" t="s">
        <v>900</v>
      </c>
      <c r="F11" s="39" t="s">
        <v>901</v>
      </c>
      <c r="G11" s="59" t="s">
        <v>39</v>
      </c>
      <c r="H11" s="66"/>
    </row>
    <row r="12" spans="1:8" ht="90" customHeight="1" x14ac:dyDescent="0.2">
      <c r="A12" s="67" t="s">
        <v>902</v>
      </c>
      <c r="B12" s="39" t="s">
        <v>903</v>
      </c>
      <c r="C12" s="39" t="s">
        <v>1039</v>
      </c>
      <c r="D12" s="39" t="s">
        <v>904</v>
      </c>
      <c r="E12" s="39" t="s">
        <v>905</v>
      </c>
      <c r="F12" s="39" t="s">
        <v>906</v>
      </c>
      <c r="G12" s="59" t="s">
        <v>39</v>
      </c>
      <c r="H12" s="66"/>
    </row>
    <row r="13" spans="1:8" ht="121.5" customHeight="1" x14ac:dyDescent="0.2">
      <c r="A13" s="67" t="s">
        <v>907</v>
      </c>
      <c r="B13" s="39" t="s">
        <v>908</v>
      </c>
      <c r="C13" s="39" t="s">
        <v>909</v>
      </c>
      <c r="D13" s="39" t="s">
        <v>1040</v>
      </c>
      <c r="E13" s="39" t="s">
        <v>910</v>
      </c>
      <c r="F13" s="39" t="s">
        <v>911</v>
      </c>
      <c r="G13" s="59" t="s">
        <v>39</v>
      </c>
      <c r="H13" s="66"/>
    </row>
    <row r="14" spans="1:8" ht="83.25" customHeight="1" x14ac:dyDescent="0.2">
      <c r="A14" s="67" t="s">
        <v>912</v>
      </c>
      <c r="B14" s="39" t="s">
        <v>913</v>
      </c>
      <c r="C14" s="68" t="s">
        <v>914</v>
      </c>
      <c r="D14" s="68" t="s">
        <v>915</v>
      </c>
      <c r="E14" s="39" t="s">
        <v>916</v>
      </c>
      <c r="F14" s="39" t="s">
        <v>917</v>
      </c>
      <c r="G14" s="59" t="s">
        <v>39</v>
      </c>
      <c r="H14" s="66"/>
    </row>
    <row r="15" spans="1:8" s="65" customFormat="1" ht="26.25" x14ac:dyDescent="0.35">
      <c r="A15" s="149" t="s">
        <v>918</v>
      </c>
      <c r="B15" s="150"/>
      <c r="C15" s="150"/>
      <c r="D15" s="150"/>
      <c r="E15" s="150"/>
      <c r="F15" s="150"/>
      <c r="G15" s="150"/>
      <c r="H15" s="151"/>
    </row>
    <row r="16" spans="1:8" ht="114" customHeight="1" x14ac:dyDescent="0.2">
      <c r="A16" s="69" t="s">
        <v>919</v>
      </c>
      <c r="B16" s="39" t="s">
        <v>920</v>
      </c>
      <c r="C16" s="39" t="s">
        <v>921</v>
      </c>
      <c r="D16" s="39" t="s">
        <v>922</v>
      </c>
      <c r="E16" s="39" t="s">
        <v>923</v>
      </c>
      <c r="F16" s="39" t="s">
        <v>924</v>
      </c>
      <c r="G16" s="59" t="s">
        <v>39</v>
      </c>
      <c r="H16" s="66"/>
    </row>
    <row r="17" spans="1:8" ht="267" customHeight="1" x14ac:dyDescent="0.2">
      <c r="A17" s="69" t="s">
        <v>925</v>
      </c>
      <c r="B17" s="68" t="s">
        <v>926</v>
      </c>
      <c r="C17" s="39" t="s">
        <v>1032</v>
      </c>
      <c r="D17" s="39" t="s">
        <v>1041</v>
      </c>
      <c r="E17" s="39" t="s">
        <v>927</v>
      </c>
      <c r="F17" s="39" t="s">
        <v>928</v>
      </c>
      <c r="G17" s="59" t="s">
        <v>39</v>
      </c>
      <c r="H17" s="66"/>
    </row>
    <row r="18" spans="1:8" ht="61.5" customHeight="1" x14ac:dyDescent="0.2">
      <c r="A18" s="69" t="s">
        <v>929</v>
      </c>
      <c r="B18" s="39" t="s">
        <v>930</v>
      </c>
      <c r="C18" s="68" t="s">
        <v>931</v>
      </c>
      <c r="D18" s="68" t="s">
        <v>932</v>
      </c>
      <c r="E18" s="39" t="s">
        <v>933</v>
      </c>
      <c r="F18" s="39" t="s">
        <v>934</v>
      </c>
      <c r="G18" s="59" t="s">
        <v>39</v>
      </c>
      <c r="H18" s="66"/>
    </row>
    <row r="19" spans="1:8" ht="53.25" customHeight="1" x14ac:dyDescent="0.2">
      <c r="A19" s="70" t="s">
        <v>935</v>
      </c>
      <c r="B19" s="71"/>
      <c r="C19" s="72" t="s">
        <v>936</v>
      </c>
      <c r="D19" s="72"/>
      <c r="E19" s="71"/>
      <c r="F19" s="71"/>
      <c r="G19" s="59" t="s">
        <v>39</v>
      </c>
      <c r="H19" s="66"/>
    </row>
    <row r="36" spans="7:7" hidden="1" x14ac:dyDescent="0.25">
      <c r="G36" s="37" t="s">
        <v>937</v>
      </c>
    </row>
    <row r="37" spans="7:7" hidden="1" x14ac:dyDescent="0.25">
      <c r="G37" s="37" t="s">
        <v>938</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customSheetViews>
    <customSheetView guid="{35173F07-2845-43C5-9AAA-EA2DF91EC926}" showPageBreaks="1" fitToPage="1" printArea="1" hiddenRows="1" view="pageBreakPreview" topLeftCell="A15">
      <selection activeCell="C19" sqref="C19"/>
      <rowBreaks count="1" manualBreakCount="1">
        <brk id="14" max="6" man="1"/>
      </rowBreaks>
      <pageMargins left="0.7" right="0.7" top="0.75" bottom="0.75" header="0.3" footer="0.3"/>
      <pageSetup paperSize="8" scale="65" fitToHeight="0" orientation="landscape" r:id="rId1"/>
    </customSheetView>
  </customSheetViews>
  <mergeCells count="3">
    <mergeCell ref="A6:H6"/>
    <mergeCell ref="A15:H15"/>
    <mergeCell ref="A4:H4"/>
  </mergeCells>
  <phoneticPr fontId="0" type="noConversion"/>
  <dataValidations count="1">
    <dataValidation type="list" allowBlank="1" showInputMessage="1" showErrorMessage="1" sqref="G7:G14 G16:G19">
      <formula1>$G$36:$G$37</formula1>
    </dataValidation>
  </dataValidations>
  <pageMargins left="0.7" right="0.7" top="0.75" bottom="0.75" header="0.3" footer="0.3"/>
  <pageSetup paperSize="8" scale="66" fitToHeight="0" orientation="landscape" r:id="rId2"/>
  <rowBreaks count="1" manualBreakCount="1">
    <brk id="14"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Layout" topLeftCell="B2" zoomScaleNormal="75" zoomScaleSheetLayoutView="110" workbookViewId="0">
      <selection activeCell="F20" sqref="F20"/>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36" t="s">
        <v>939</v>
      </c>
      <c r="D3" s="137"/>
      <c r="E3" s="137"/>
      <c r="F3" s="137"/>
      <c r="G3" s="138"/>
    </row>
    <row r="4" spans="1:13" s="14" customFormat="1" ht="63" x14ac:dyDescent="0.25">
      <c r="C4" s="29" t="s">
        <v>940</v>
      </c>
      <c r="D4" s="20" t="s">
        <v>941</v>
      </c>
      <c r="E4" s="20" t="s">
        <v>942</v>
      </c>
      <c r="F4" s="20" t="s">
        <v>943</v>
      </c>
      <c r="G4" s="28" t="s">
        <v>944</v>
      </c>
    </row>
    <row r="5" spans="1:13" s="33" customFormat="1" ht="60.75" thickBot="1" x14ac:dyDescent="0.25">
      <c r="C5" s="61" t="str">
        <f>'2. Attuazione e verifica'!A7:A7</f>
        <v>IR1</v>
      </c>
      <c r="D5" s="35" t="str">
        <f>'2. Attuazione e verifica'!B7:B7</f>
        <v>Conflitto di interessi occulto o pagamenti illeciti</v>
      </c>
      <c r="E5" s="35" t="str">
        <f>'2. Attuazione e verifica'!C7:C7</f>
        <v>Un membro del personale del beneficiario favorisce un candidato / offerente perché:
- si è verificato un conflitto di interessi non dichiarato oppure
- sono stati versati pagamenti illeciti e tangenti</v>
      </c>
      <c r="F5" s="35" t="str">
        <f>'2. Attuazione e verifica'!E7:E7</f>
        <v>Beneficiari e terzi</v>
      </c>
      <c r="G5" s="36" t="str">
        <f>'2. Attuazione e verifica'!F7:F7</f>
        <v>Esterno</v>
      </c>
    </row>
    <row r="8" spans="1:13" ht="26.25" customHeight="1" x14ac:dyDescent="0.4">
      <c r="A8" s="117" t="s">
        <v>945</v>
      </c>
      <c r="B8" s="118"/>
      <c r="C8" s="119"/>
      <c r="D8" s="117" t="s">
        <v>946</v>
      </c>
      <c r="E8" s="118"/>
      <c r="F8" s="118"/>
      <c r="G8" s="118"/>
      <c r="H8" s="118"/>
      <c r="I8" s="118"/>
      <c r="J8" s="119"/>
      <c r="K8" s="117" t="s">
        <v>947</v>
      </c>
      <c r="L8" s="118"/>
      <c r="M8" s="119"/>
    </row>
    <row r="9" spans="1:13" ht="126" x14ac:dyDescent="0.25">
      <c r="A9" s="20" t="s">
        <v>948</v>
      </c>
      <c r="B9" s="20" t="s">
        <v>949</v>
      </c>
      <c r="C9" s="20" t="s">
        <v>950</v>
      </c>
      <c r="D9" s="20" t="s">
        <v>951</v>
      </c>
      <c r="E9" s="20" t="s">
        <v>952</v>
      </c>
      <c r="F9" s="20" t="s">
        <v>953</v>
      </c>
      <c r="G9" s="20" t="s">
        <v>954</v>
      </c>
      <c r="H9" s="20" t="s">
        <v>955</v>
      </c>
      <c r="I9" s="20" t="s">
        <v>956</v>
      </c>
      <c r="J9" s="20" t="s">
        <v>957</v>
      </c>
      <c r="K9" s="20" t="s">
        <v>958</v>
      </c>
      <c r="L9" s="20" t="s">
        <v>959</v>
      </c>
      <c r="M9" s="20" t="s">
        <v>960</v>
      </c>
    </row>
    <row r="10" spans="1:13" ht="15.75" x14ac:dyDescent="0.25">
      <c r="A10" s="120">
        <v>3</v>
      </c>
      <c r="B10" s="120">
        <v>2</v>
      </c>
      <c r="C10" s="123">
        <f>A10*B10</f>
        <v>6</v>
      </c>
      <c r="D10" s="152" t="s">
        <v>961</v>
      </c>
      <c r="E10" s="153"/>
      <c r="F10" s="153"/>
      <c r="G10" s="153"/>
      <c r="H10" s="154"/>
      <c r="I10" s="120">
        <v>-2</v>
      </c>
      <c r="J10" s="120">
        <v>-2</v>
      </c>
      <c r="K10" s="125">
        <f>A10+I10</f>
        <v>1</v>
      </c>
      <c r="L10" s="125">
        <f>B10+J10</f>
        <v>0</v>
      </c>
      <c r="M10" s="123">
        <f>K10*L10</f>
        <v>0</v>
      </c>
    </row>
    <row r="11" spans="1:13" ht="81.75" customHeight="1" x14ac:dyDescent="0.2">
      <c r="A11" s="121"/>
      <c r="B11" s="121"/>
      <c r="C11" s="124"/>
      <c r="D11" s="32" t="s">
        <v>1163</v>
      </c>
      <c r="E11" s="6" t="s">
        <v>1164</v>
      </c>
      <c r="F11" s="102" t="s">
        <v>1048</v>
      </c>
      <c r="G11" s="102" t="s">
        <v>1048</v>
      </c>
      <c r="H11" s="102" t="s">
        <v>1050</v>
      </c>
      <c r="I11" s="121"/>
      <c r="J11" s="121"/>
      <c r="K11" s="126"/>
      <c r="L11" s="126"/>
      <c r="M11" s="124"/>
    </row>
    <row r="12" spans="1:13" ht="47.25" customHeight="1" x14ac:dyDescent="0.2">
      <c r="A12" s="121"/>
      <c r="B12" s="121"/>
      <c r="C12" s="124"/>
      <c r="D12" s="32" t="s">
        <v>1165</v>
      </c>
      <c r="E12" s="6" t="s">
        <v>1166</v>
      </c>
      <c r="F12" s="102" t="s">
        <v>1048</v>
      </c>
      <c r="G12" s="102" t="s">
        <v>1048</v>
      </c>
      <c r="H12" s="102" t="s">
        <v>1052</v>
      </c>
      <c r="I12" s="121"/>
      <c r="J12" s="121"/>
      <c r="K12" s="126"/>
      <c r="L12" s="126"/>
      <c r="M12" s="124"/>
    </row>
    <row r="13" spans="1:13" ht="38.25" x14ac:dyDescent="0.2">
      <c r="A13" s="121"/>
      <c r="B13" s="121"/>
      <c r="C13" s="124"/>
      <c r="D13" s="32" t="s">
        <v>1167</v>
      </c>
      <c r="E13" s="6" t="s">
        <v>1168</v>
      </c>
      <c r="F13" s="102" t="s">
        <v>1048</v>
      </c>
      <c r="G13" s="102" t="s">
        <v>1048</v>
      </c>
      <c r="H13" s="102" t="s">
        <v>1050</v>
      </c>
      <c r="I13" s="121"/>
      <c r="J13" s="121"/>
      <c r="K13" s="126"/>
      <c r="L13" s="126"/>
      <c r="M13" s="124"/>
    </row>
    <row r="14" spans="1:13" ht="153" x14ac:dyDescent="0.2">
      <c r="A14" s="121"/>
      <c r="B14" s="121"/>
      <c r="C14" s="124"/>
      <c r="D14" s="32" t="s">
        <v>1169</v>
      </c>
      <c r="E14" s="6" t="s">
        <v>1170</v>
      </c>
      <c r="F14" s="104" t="s">
        <v>1180</v>
      </c>
      <c r="G14" s="102" t="s">
        <v>1048</v>
      </c>
      <c r="H14" s="102" t="s">
        <v>1050</v>
      </c>
      <c r="I14" s="121"/>
      <c r="J14" s="121"/>
      <c r="K14" s="126"/>
      <c r="L14" s="126"/>
      <c r="M14" s="124"/>
    </row>
    <row r="15" spans="1:13" x14ac:dyDescent="0.2">
      <c r="A15" s="121"/>
      <c r="B15" s="121"/>
      <c r="C15" s="124"/>
      <c r="D15" s="52" t="s">
        <v>1171</v>
      </c>
      <c r="E15" s="53" t="s">
        <v>1172</v>
      </c>
      <c r="F15" s="102"/>
      <c r="G15" s="102"/>
      <c r="H15" s="102"/>
      <c r="I15" s="121"/>
      <c r="J15" s="121"/>
      <c r="K15" s="126"/>
      <c r="L15" s="126"/>
      <c r="M15" s="124"/>
    </row>
    <row r="16" spans="1:13" ht="15.75" x14ac:dyDescent="0.25">
      <c r="A16" s="121"/>
      <c r="B16" s="121"/>
      <c r="C16" s="124"/>
      <c r="D16" s="155" t="s">
        <v>1173</v>
      </c>
      <c r="E16" s="156"/>
      <c r="F16" s="156"/>
      <c r="G16" s="156"/>
      <c r="H16" s="157"/>
      <c r="I16" s="121"/>
      <c r="J16" s="121"/>
      <c r="K16" s="126"/>
      <c r="L16" s="126"/>
      <c r="M16" s="124"/>
    </row>
    <row r="17" spans="1:13" ht="86.25" customHeight="1" x14ac:dyDescent="0.2">
      <c r="A17" s="121"/>
      <c r="B17" s="121"/>
      <c r="C17" s="124"/>
      <c r="D17" s="32" t="s">
        <v>1174</v>
      </c>
      <c r="E17" s="6" t="s">
        <v>1164</v>
      </c>
      <c r="F17" s="102" t="s">
        <v>1048</v>
      </c>
      <c r="G17" s="102" t="s">
        <v>1048</v>
      </c>
      <c r="H17" s="102" t="s">
        <v>1050</v>
      </c>
      <c r="I17" s="121"/>
      <c r="J17" s="121"/>
      <c r="K17" s="126"/>
      <c r="L17" s="126"/>
      <c r="M17" s="124"/>
    </row>
    <row r="18" spans="1:13" ht="38.25" x14ac:dyDescent="0.2">
      <c r="A18" s="121"/>
      <c r="B18" s="121"/>
      <c r="C18" s="124"/>
      <c r="D18" s="32" t="s">
        <v>1175</v>
      </c>
      <c r="E18" s="6" t="s">
        <v>1166</v>
      </c>
      <c r="F18" s="102" t="s">
        <v>1053</v>
      </c>
      <c r="G18" s="102" t="s">
        <v>1054</v>
      </c>
      <c r="H18" s="102" t="s">
        <v>1050</v>
      </c>
      <c r="I18" s="121"/>
      <c r="J18" s="121"/>
      <c r="K18" s="126"/>
      <c r="L18" s="126"/>
      <c r="M18" s="124"/>
    </row>
    <row r="19" spans="1:13" ht="38.25" x14ac:dyDescent="0.2">
      <c r="A19" s="121"/>
      <c r="B19" s="121"/>
      <c r="C19" s="124"/>
      <c r="D19" s="32" t="s">
        <v>1176</v>
      </c>
      <c r="E19" s="6" t="s">
        <v>1168</v>
      </c>
      <c r="F19" s="102" t="s">
        <v>1054</v>
      </c>
      <c r="G19" s="102" t="s">
        <v>1054</v>
      </c>
      <c r="H19" s="102" t="s">
        <v>1050</v>
      </c>
      <c r="I19" s="121"/>
      <c r="J19" s="121"/>
      <c r="K19" s="126"/>
      <c r="L19" s="126"/>
      <c r="M19" s="124"/>
    </row>
    <row r="20" spans="1:13" ht="165.75" x14ac:dyDescent="0.2">
      <c r="A20" s="121"/>
      <c r="B20" s="121"/>
      <c r="C20" s="124"/>
      <c r="D20" s="32" t="s">
        <v>1177</v>
      </c>
      <c r="E20" s="6" t="s">
        <v>1178</v>
      </c>
      <c r="F20" s="86" t="s">
        <v>1181</v>
      </c>
      <c r="G20" s="102" t="s">
        <v>1048</v>
      </c>
      <c r="H20" s="102" t="s">
        <v>1050</v>
      </c>
      <c r="I20" s="121"/>
      <c r="J20" s="121"/>
      <c r="K20" s="126"/>
      <c r="L20" s="126"/>
      <c r="M20" s="124"/>
    </row>
    <row r="21" spans="1:13" x14ac:dyDescent="0.2">
      <c r="A21" s="122"/>
      <c r="B21" s="122"/>
      <c r="C21" s="139"/>
      <c r="D21" s="52" t="s">
        <v>1179</v>
      </c>
      <c r="E21" s="53" t="s">
        <v>1172</v>
      </c>
      <c r="F21" s="102"/>
      <c r="G21" s="102"/>
      <c r="H21" s="102"/>
      <c r="I21" s="122"/>
      <c r="J21" s="122"/>
      <c r="K21" s="127"/>
      <c r="L21" s="127"/>
      <c r="M21" s="139"/>
    </row>
    <row r="22" spans="1:13" x14ac:dyDescent="0.2">
      <c r="D22" s="37"/>
      <c r="E22" s="37"/>
      <c r="F22" s="37"/>
      <c r="G22" s="37"/>
      <c r="H22" s="37"/>
    </row>
    <row r="23" spans="1:13" x14ac:dyDescent="0.2">
      <c r="D23" s="37"/>
      <c r="E23" s="37"/>
      <c r="F23" s="37"/>
      <c r="G23" s="37"/>
      <c r="H23" s="37"/>
    </row>
    <row r="24" spans="1:13" ht="26.25" customHeight="1" x14ac:dyDescent="0.4">
      <c r="A24" s="117" t="s">
        <v>962</v>
      </c>
      <c r="B24" s="118"/>
      <c r="C24" s="119"/>
      <c r="D24" s="134" t="s">
        <v>963</v>
      </c>
      <c r="E24" s="134"/>
      <c r="F24" s="134"/>
      <c r="G24" s="134"/>
      <c r="H24" s="134"/>
      <c r="I24" s="134"/>
      <c r="J24" s="134"/>
      <c r="K24" s="117" t="s">
        <v>964</v>
      </c>
      <c r="L24" s="118"/>
      <c r="M24" s="119"/>
    </row>
    <row r="25" spans="1:13" ht="126" x14ac:dyDescent="0.25">
      <c r="A25" s="20" t="s">
        <v>965</v>
      </c>
      <c r="B25" s="20" t="s">
        <v>966</v>
      </c>
      <c r="C25" s="20" t="s">
        <v>967</v>
      </c>
      <c r="D25" s="135" t="s">
        <v>968</v>
      </c>
      <c r="E25" s="135"/>
      <c r="F25" s="26" t="s">
        <v>969</v>
      </c>
      <c r="G25" s="130" t="s">
        <v>970</v>
      </c>
      <c r="H25" s="131"/>
      <c r="I25" s="26" t="s">
        <v>971</v>
      </c>
      <c r="J25" s="26" t="s">
        <v>972</v>
      </c>
      <c r="K25" s="20" t="s">
        <v>973</v>
      </c>
      <c r="L25" s="20" t="s">
        <v>974</v>
      </c>
      <c r="M25" s="20" t="s">
        <v>975</v>
      </c>
    </row>
    <row r="26" spans="1:13" ht="12" customHeight="1" x14ac:dyDescent="0.2">
      <c r="A26" s="125">
        <f>K17</f>
        <v>0</v>
      </c>
      <c r="B26" s="125">
        <f>L17</f>
        <v>0</v>
      </c>
      <c r="C26" s="141">
        <f>M17</f>
        <v>0</v>
      </c>
      <c r="D26" s="129"/>
      <c r="E26" s="129"/>
      <c r="F26" s="5"/>
      <c r="G26" s="128"/>
      <c r="H26" s="128"/>
      <c r="I26" s="120">
        <v>-1</v>
      </c>
      <c r="J26" s="120">
        <v>-1</v>
      </c>
      <c r="K26" s="125">
        <f>A26+I26</f>
        <v>-1</v>
      </c>
      <c r="L26" s="125">
        <f>B26+J26</f>
        <v>-1</v>
      </c>
      <c r="M26" s="141">
        <f>K26*L26</f>
        <v>1</v>
      </c>
    </row>
    <row r="27" spans="1:13" x14ac:dyDescent="0.2">
      <c r="A27" s="126"/>
      <c r="B27" s="126"/>
      <c r="C27" s="141"/>
      <c r="D27" s="129"/>
      <c r="E27" s="129"/>
      <c r="F27" s="5"/>
      <c r="G27" s="128"/>
      <c r="H27" s="128"/>
      <c r="I27" s="121"/>
      <c r="J27" s="121"/>
      <c r="K27" s="126"/>
      <c r="L27" s="126"/>
      <c r="M27" s="141"/>
    </row>
    <row r="28" spans="1:13" x14ac:dyDescent="0.2">
      <c r="A28" s="126"/>
      <c r="B28" s="126"/>
      <c r="C28" s="141"/>
      <c r="D28" s="129"/>
      <c r="E28" s="129"/>
      <c r="F28" s="5"/>
      <c r="G28" s="128"/>
      <c r="H28" s="128"/>
      <c r="I28" s="121"/>
      <c r="J28" s="121"/>
      <c r="K28" s="126"/>
      <c r="L28" s="126"/>
      <c r="M28" s="141"/>
    </row>
    <row r="29" spans="1:13" x14ac:dyDescent="0.2">
      <c r="A29" s="126"/>
      <c r="B29" s="126"/>
      <c r="C29" s="141"/>
      <c r="D29" s="129"/>
      <c r="E29" s="129"/>
      <c r="F29" s="5"/>
      <c r="G29" s="128"/>
      <c r="H29" s="128"/>
      <c r="I29" s="121"/>
      <c r="J29" s="121"/>
      <c r="K29" s="126"/>
      <c r="L29" s="126"/>
      <c r="M29" s="141"/>
    </row>
    <row r="30" spans="1:13" x14ac:dyDescent="0.2">
      <c r="A30" s="126"/>
      <c r="B30" s="126"/>
      <c r="C30" s="141"/>
      <c r="D30" s="129"/>
      <c r="E30" s="129"/>
      <c r="F30" s="5"/>
      <c r="G30" s="128"/>
      <c r="H30" s="128"/>
      <c r="I30" s="121"/>
      <c r="J30" s="121"/>
      <c r="K30" s="126"/>
      <c r="L30" s="126"/>
      <c r="M30" s="141"/>
    </row>
    <row r="31" spans="1:13" x14ac:dyDescent="0.2">
      <c r="A31" s="126"/>
      <c r="B31" s="126"/>
      <c r="C31" s="141"/>
      <c r="D31" s="129"/>
      <c r="E31" s="129"/>
      <c r="F31" s="5"/>
      <c r="G31" s="128"/>
      <c r="H31" s="128"/>
      <c r="I31" s="121"/>
      <c r="J31" s="121"/>
      <c r="K31" s="126"/>
      <c r="L31" s="126"/>
      <c r="M31" s="141"/>
    </row>
    <row r="32" spans="1:13" x14ac:dyDescent="0.2">
      <c r="A32" s="126"/>
      <c r="B32" s="126"/>
      <c r="C32" s="141"/>
      <c r="D32" s="129"/>
      <c r="E32" s="129"/>
      <c r="F32" s="5"/>
      <c r="G32" s="128"/>
      <c r="H32" s="128"/>
      <c r="I32" s="121"/>
      <c r="J32" s="121"/>
      <c r="K32" s="126"/>
      <c r="L32" s="126"/>
      <c r="M32" s="141"/>
    </row>
    <row r="33" spans="1:13" x14ac:dyDescent="0.2">
      <c r="A33" s="126"/>
      <c r="B33" s="126"/>
      <c r="C33" s="141"/>
      <c r="D33" s="129"/>
      <c r="E33" s="129"/>
      <c r="F33" s="5"/>
      <c r="G33" s="128"/>
      <c r="H33" s="128"/>
      <c r="I33" s="121"/>
      <c r="J33" s="121"/>
      <c r="K33" s="126"/>
      <c r="L33" s="126"/>
      <c r="M33" s="141"/>
    </row>
    <row r="34" spans="1:13" x14ac:dyDescent="0.2">
      <c r="A34" s="127"/>
      <c r="B34" s="127"/>
      <c r="C34" s="141"/>
      <c r="D34" s="129"/>
      <c r="E34" s="129"/>
      <c r="F34" s="5"/>
      <c r="G34" s="128"/>
      <c r="H34" s="128"/>
      <c r="I34" s="122"/>
      <c r="J34" s="122"/>
      <c r="K34" s="127"/>
      <c r="L34" s="127"/>
      <c r="M34" s="141"/>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customSheetViews>
    <customSheetView guid="{35173F07-2845-43C5-9AAA-EA2DF91EC926}" scale="75" showPageBreaks="1" fitToPage="1" printArea="1" view="pageBreakPreview" topLeftCell="B1">
      <selection activeCell="E13" sqref="E13"/>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F12:H15">
    <cfRule type="cellIs" dxfId="335" priority="31" operator="between">
      <formula>0</formula>
      <formula>0</formula>
    </cfRule>
  </conditionalFormatting>
  <conditionalFormatting sqref="C10">
    <cfRule type="cellIs" dxfId="334" priority="28" operator="between">
      <formula>8</formula>
      <formula>16</formula>
    </cfRule>
    <cfRule type="cellIs" dxfId="333" priority="29" operator="between">
      <formula>4</formula>
      <formula>6</formula>
    </cfRule>
    <cfRule type="cellIs" dxfId="332" priority="30" operator="between">
      <formula>0</formula>
      <formula>3</formula>
    </cfRule>
  </conditionalFormatting>
  <conditionalFormatting sqref="M10">
    <cfRule type="cellIs" dxfId="331" priority="9" operator="between">
      <formula>8</formula>
      <formula>16</formula>
    </cfRule>
    <cfRule type="cellIs" dxfId="330" priority="10" operator="between">
      <formula>4</formula>
      <formula>6</formula>
    </cfRule>
    <cfRule type="cellIs" dxfId="329" priority="11" operator="between">
      <formula>0</formula>
      <formula>3</formula>
    </cfRule>
  </conditionalFormatting>
  <conditionalFormatting sqref="M26">
    <cfRule type="cellIs" dxfId="328" priority="6" operator="between">
      <formula>8</formula>
      <formula>16</formula>
    </cfRule>
    <cfRule type="cellIs" dxfId="327" priority="7" operator="between">
      <formula>4</formula>
      <formula>6</formula>
    </cfRule>
    <cfRule type="cellIs" dxfId="326" priority="8" operator="between">
      <formula>0</formula>
      <formula>3</formula>
    </cfRule>
  </conditionalFormatting>
  <conditionalFormatting sqref="C26">
    <cfRule type="cellIs" dxfId="325" priority="3" operator="between">
      <formula>8</formula>
      <formula>16</formula>
    </cfRule>
    <cfRule type="cellIs" dxfId="324" priority="4" operator="between">
      <formula>4</formula>
      <formula>6</formula>
    </cfRule>
    <cfRule type="cellIs" dxfId="323" priority="5" operator="between">
      <formula>0</formula>
      <formula>3</formula>
    </cfRule>
  </conditionalFormatting>
  <conditionalFormatting sqref="F20">
    <cfRule type="cellIs" dxfId="322" priority="1" operator="between">
      <formula>0</formula>
      <formula>0</formula>
    </cfRule>
  </conditionalFormatting>
  <dataValidations disablePrompts="1"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28" orientation="landscape" r:id="rId2"/>
  <headerFooter>
    <oddHeader>&amp;L&amp;"Arial,Grassetto"&amp;18                                                               IR1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72"/>
  <sheetViews>
    <sheetView view="pageBreakPreview" topLeftCell="A9" zoomScale="85" zoomScaleNormal="75" zoomScaleSheetLayoutView="85" workbookViewId="0">
      <selection activeCell="E11" sqref="E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1102</v>
      </c>
      <c r="D1" s="143"/>
      <c r="E1" s="143"/>
      <c r="F1" s="143"/>
      <c r="G1" s="143"/>
    </row>
    <row r="2" spans="1:13" ht="13.5" thickBot="1" x14ac:dyDescent="0.25">
      <c r="C2" s="144"/>
      <c r="D2" s="144"/>
      <c r="E2" s="144"/>
      <c r="F2" s="144"/>
      <c r="G2" s="144"/>
      <c r="K2" s="82">
        <v>1</v>
      </c>
    </row>
    <row r="3" spans="1:13" s="15" customFormat="1" ht="26.25" x14ac:dyDescent="0.4">
      <c r="C3" s="136" t="s">
        <v>976</v>
      </c>
      <c r="D3" s="137"/>
      <c r="E3" s="137"/>
      <c r="F3" s="137"/>
      <c r="G3" s="138"/>
      <c r="K3" s="78">
        <v>2</v>
      </c>
    </row>
    <row r="4" spans="1:13" s="14" customFormat="1" ht="78.75" x14ac:dyDescent="0.25">
      <c r="C4" s="29" t="s">
        <v>977</v>
      </c>
      <c r="D4" s="20" t="s">
        <v>978</v>
      </c>
      <c r="E4" s="20" t="s">
        <v>979</v>
      </c>
      <c r="F4" s="20" t="s">
        <v>980</v>
      </c>
      <c r="G4" s="28" t="s">
        <v>981</v>
      </c>
      <c r="K4" s="79">
        <v>2</v>
      </c>
    </row>
    <row r="5" spans="1:13" s="33" customFormat="1" ht="105.75" thickBot="1" x14ac:dyDescent="0.25">
      <c r="C5" s="61" t="str">
        <f>'2. Attuazione e verifica'!A8:A8</f>
        <v>IR2</v>
      </c>
      <c r="D5" s="35" t="str">
        <f>'2. Attuazione e verifica'!B8:B8</f>
        <v>Elusione della procedura di gara obbligatoria</v>
      </c>
      <c r="E5" s="35" t="str">
        <f>'2. Attuazione e verifica'!C8:C8</f>
        <v>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v>
      </c>
      <c r="F5" s="35" t="str">
        <f>'2. Attuazione e verifica'!E8:E8</f>
        <v>Beneficiari e terzi</v>
      </c>
      <c r="G5" s="36" t="str">
        <f>'2. Attuazione e verifica'!F8:F8</f>
        <v>Esterno</v>
      </c>
      <c r="K5" s="81">
        <v>4</v>
      </c>
    </row>
    <row r="8" spans="1:13" ht="26.25" customHeight="1" x14ac:dyDescent="0.4">
      <c r="A8" s="117" t="s">
        <v>982</v>
      </c>
      <c r="B8" s="118"/>
      <c r="C8" s="119"/>
      <c r="D8" s="117" t="s">
        <v>983</v>
      </c>
      <c r="E8" s="118"/>
      <c r="F8" s="118"/>
      <c r="G8" s="118"/>
      <c r="H8" s="118"/>
      <c r="I8" s="118"/>
      <c r="J8" s="119"/>
      <c r="K8" s="117" t="s">
        <v>984</v>
      </c>
      <c r="L8" s="118"/>
      <c r="M8" s="119"/>
    </row>
    <row r="9" spans="1:13" ht="126" x14ac:dyDescent="0.25">
      <c r="A9" s="20" t="s">
        <v>985</v>
      </c>
      <c r="B9" s="20" t="s">
        <v>986</v>
      </c>
      <c r="C9" s="20" t="s">
        <v>987</v>
      </c>
      <c r="D9" s="20" t="s">
        <v>988</v>
      </c>
      <c r="E9" s="20" t="s">
        <v>989</v>
      </c>
      <c r="F9" s="20" t="s">
        <v>990</v>
      </c>
      <c r="G9" s="20" t="s">
        <v>991</v>
      </c>
      <c r="H9" s="20" t="s">
        <v>992</v>
      </c>
      <c r="I9" s="20" t="s">
        <v>993</v>
      </c>
      <c r="J9" s="20" t="s">
        <v>994</v>
      </c>
      <c r="K9" s="20" t="s">
        <v>995</v>
      </c>
      <c r="L9" s="20" t="s">
        <v>996</v>
      </c>
      <c r="M9" s="20" t="s">
        <v>997</v>
      </c>
    </row>
    <row r="10" spans="1:13" ht="15.75" x14ac:dyDescent="0.25">
      <c r="A10" s="120">
        <v>2</v>
      </c>
      <c r="B10" s="120">
        <v>2</v>
      </c>
      <c r="C10" s="123">
        <f>A10*B10</f>
        <v>4</v>
      </c>
      <c r="D10" s="152" t="s">
        <v>998</v>
      </c>
      <c r="E10" s="153"/>
      <c r="F10" s="153"/>
      <c r="G10" s="153"/>
      <c r="H10" s="154"/>
      <c r="I10" s="120">
        <v>-1</v>
      </c>
      <c r="J10" s="120">
        <v>-1</v>
      </c>
      <c r="K10" s="125">
        <f>A10+I10</f>
        <v>1</v>
      </c>
      <c r="L10" s="125">
        <f>B10+J10</f>
        <v>1</v>
      </c>
      <c r="M10" s="123">
        <f>K10*L11</f>
        <v>0</v>
      </c>
    </row>
    <row r="11" spans="1:13" ht="63.75" x14ac:dyDescent="0.2">
      <c r="A11" s="121"/>
      <c r="B11" s="121"/>
      <c r="C11" s="124"/>
      <c r="D11" s="32" t="s">
        <v>1182</v>
      </c>
      <c r="E11" s="6" t="s">
        <v>1183</v>
      </c>
      <c r="F11" s="102" t="s">
        <v>1047</v>
      </c>
      <c r="G11" s="102" t="s">
        <v>1047</v>
      </c>
      <c r="H11" s="102"/>
      <c r="I11" s="121"/>
      <c r="J11" s="121"/>
      <c r="K11" s="126"/>
      <c r="L11" s="126"/>
      <c r="M11" s="124"/>
    </row>
    <row r="12" spans="1:13" ht="76.5" x14ac:dyDescent="0.2">
      <c r="A12" s="121"/>
      <c r="B12" s="121"/>
      <c r="C12" s="124"/>
      <c r="D12" s="32" t="s">
        <v>1184</v>
      </c>
      <c r="E12" s="6" t="s">
        <v>1185</v>
      </c>
      <c r="F12" s="105" t="s">
        <v>1091</v>
      </c>
      <c r="G12" s="102" t="s">
        <v>1054</v>
      </c>
      <c r="H12" s="102" t="s">
        <v>1052</v>
      </c>
      <c r="I12" s="121"/>
      <c r="J12" s="121"/>
      <c r="K12" s="126"/>
      <c r="L12" s="126"/>
      <c r="M12" s="124"/>
    </row>
    <row r="13" spans="1:13" ht="51" x14ac:dyDescent="0.2">
      <c r="A13" s="121"/>
      <c r="B13" s="121"/>
      <c r="C13" s="124"/>
      <c r="D13" s="32" t="s">
        <v>1186</v>
      </c>
      <c r="E13" s="6" t="s">
        <v>1129</v>
      </c>
      <c r="F13" s="105" t="s">
        <v>1103</v>
      </c>
      <c r="G13" s="102" t="s">
        <v>1054</v>
      </c>
      <c r="H13" s="102" t="s">
        <v>1052</v>
      </c>
      <c r="I13" s="121"/>
      <c r="J13" s="121"/>
      <c r="K13" s="126"/>
      <c r="L13" s="126"/>
      <c r="M13" s="124"/>
    </row>
    <row r="14" spans="1:13" ht="12.75" customHeight="1" x14ac:dyDescent="0.2">
      <c r="A14" s="121"/>
      <c r="B14" s="121"/>
      <c r="C14" s="124"/>
      <c r="D14" s="52" t="s">
        <v>1187</v>
      </c>
      <c r="E14" s="53" t="s">
        <v>1188</v>
      </c>
      <c r="F14" s="102"/>
      <c r="G14" s="102"/>
      <c r="H14" s="102"/>
      <c r="I14" s="121"/>
      <c r="J14" s="121"/>
      <c r="K14" s="126"/>
      <c r="L14" s="126"/>
      <c r="M14" s="124"/>
    </row>
    <row r="15" spans="1:13" ht="15.75" x14ac:dyDescent="0.25">
      <c r="A15" s="121"/>
      <c r="B15" s="121"/>
      <c r="C15" s="124"/>
      <c r="D15" s="155" t="s">
        <v>1031</v>
      </c>
      <c r="E15" s="156"/>
      <c r="F15" s="156"/>
      <c r="G15" s="156"/>
      <c r="H15" s="157"/>
      <c r="I15" s="121"/>
      <c r="J15" s="121"/>
      <c r="K15" s="126"/>
      <c r="L15" s="126"/>
      <c r="M15" s="124"/>
    </row>
    <row r="16" spans="1:13" ht="63.75" x14ac:dyDescent="0.2">
      <c r="A16" s="121"/>
      <c r="B16" s="121"/>
      <c r="C16" s="124"/>
      <c r="D16" s="32" t="s">
        <v>1189</v>
      </c>
      <c r="E16" s="6" t="s">
        <v>1190</v>
      </c>
      <c r="F16" s="102" t="s">
        <v>1047</v>
      </c>
      <c r="G16" s="102" t="s">
        <v>1047</v>
      </c>
      <c r="H16" s="102"/>
      <c r="I16" s="121"/>
      <c r="J16" s="121"/>
      <c r="K16" s="126"/>
      <c r="L16" s="126"/>
      <c r="M16" s="124"/>
    </row>
    <row r="17" spans="1:13" ht="32.25" customHeight="1" x14ac:dyDescent="0.2">
      <c r="A17" s="121"/>
      <c r="B17" s="121"/>
      <c r="C17" s="124"/>
      <c r="D17" s="32" t="s">
        <v>1191</v>
      </c>
      <c r="E17" s="6" t="s">
        <v>1192</v>
      </c>
      <c r="F17" s="102" t="s">
        <v>1047</v>
      </c>
      <c r="G17" s="102" t="s">
        <v>1047</v>
      </c>
      <c r="H17" s="102"/>
      <c r="I17" s="121"/>
      <c r="J17" s="121"/>
      <c r="K17" s="126"/>
      <c r="L17" s="126"/>
      <c r="M17" s="124"/>
    </row>
    <row r="18" spans="1:13" ht="165.75" x14ac:dyDescent="0.2">
      <c r="A18" s="121"/>
      <c r="B18" s="121"/>
      <c r="C18" s="124"/>
      <c r="D18" s="32" t="s">
        <v>1193</v>
      </c>
      <c r="E18" s="6" t="s">
        <v>1194</v>
      </c>
      <c r="F18" s="106" t="s">
        <v>1195</v>
      </c>
      <c r="G18" s="102" t="s">
        <v>1054</v>
      </c>
      <c r="H18" s="102" t="s">
        <v>1052</v>
      </c>
      <c r="I18" s="121"/>
      <c r="J18" s="121"/>
      <c r="K18" s="126"/>
      <c r="L18" s="126"/>
      <c r="M18" s="124"/>
    </row>
    <row r="19" spans="1:13" ht="51" x14ac:dyDescent="0.2">
      <c r="A19" s="121"/>
      <c r="B19" s="121"/>
      <c r="C19" s="124"/>
      <c r="D19" s="32" t="s">
        <v>1196</v>
      </c>
      <c r="E19" s="6" t="s">
        <v>1129</v>
      </c>
      <c r="F19" s="86" t="s">
        <v>1103</v>
      </c>
      <c r="G19" s="102" t="s">
        <v>1054</v>
      </c>
      <c r="H19" s="102" t="s">
        <v>1052</v>
      </c>
      <c r="I19" s="121"/>
      <c r="J19" s="121"/>
      <c r="K19" s="126"/>
      <c r="L19" s="126"/>
      <c r="M19" s="124"/>
    </row>
    <row r="20" spans="1:13" ht="12.75" customHeight="1" x14ac:dyDescent="0.2">
      <c r="A20" s="121"/>
      <c r="B20" s="121"/>
      <c r="C20" s="124"/>
      <c r="D20" s="52" t="s">
        <v>1187</v>
      </c>
      <c r="E20" s="53" t="s">
        <v>1172</v>
      </c>
      <c r="F20" s="102"/>
      <c r="G20" s="102"/>
      <c r="H20" s="102"/>
      <c r="I20" s="121"/>
      <c r="J20" s="121"/>
      <c r="K20" s="126"/>
      <c r="L20" s="126"/>
      <c r="M20" s="124"/>
    </row>
    <row r="21" spans="1:13" ht="15.75" x14ac:dyDescent="0.25">
      <c r="A21" s="121"/>
      <c r="B21" s="121"/>
      <c r="C21" s="124"/>
      <c r="D21" s="155" t="s">
        <v>1197</v>
      </c>
      <c r="E21" s="156"/>
      <c r="F21" s="156"/>
      <c r="G21" s="156"/>
      <c r="H21" s="157"/>
      <c r="I21" s="121"/>
      <c r="J21" s="121"/>
      <c r="K21" s="126"/>
      <c r="L21" s="126"/>
      <c r="M21" s="124"/>
    </row>
    <row r="22" spans="1:13" ht="63.75" x14ac:dyDescent="0.2">
      <c r="A22" s="121"/>
      <c r="B22" s="121"/>
      <c r="C22" s="124"/>
      <c r="D22" s="32" t="s">
        <v>1198</v>
      </c>
      <c r="E22" s="6" t="s">
        <v>1190</v>
      </c>
      <c r="F22" s="86" t="s">
        <v>1091</v>
      </c>
      <c r="G22" s="102" t="s">
        <v>1054</v>
      </c>
      <c r="H22" s="102" t="s">
        <v>1052</v>
      </c>
      <c r="I22" s="121"/>
      <c r="J22" s="121"/>
      <c r="K22" s="126"/>
      <c r="L22" s="126"/>
      <c r="M22" s="124"/>
    </row>
    <row r="23" spans="1:13" ht="25.5" x14ac:dyDescent="0.2">
      <c r="A23" s="121"/>
      <c r="B23" s="121"/>
      <c r="C23" s="124"/>
      <c r="D23" s="32" t="s">
        <v>1199</v>
      </c>
      <c r="E23" s="6" t="s">
        <v>1200</v>
      </c>
      <c r="F23" s="86" t="s">
        <v>1091</v>
      </c>
      <c r="G23" s="86" t="s">
        <v>1054</v>
      </c>
      <c r="H23" s="102" t="s">
        <v>1052</v>
      </c>
      <c r="I23" s="121"/>
      <c r="J23" s="121"/>
      <c r="K23" s="126"/>
      <c r="L23" s="126"/>
      <c r="M23" s="124"/>
    </row>
    <row r="24" spans="1:13" ht="51" x14ac:dyDescent="0.2">
      <c r="A24" s="121"/>
      <c r="B24" s="121"/>
      <c r="C24" s="124"/>
      <c r="D24" s="32" t="s">
        <v>1201</v>
      </c>
      <c r="E24" s="6" t="s">
        <v>1202</v>
      </c>
      <c r="F24" s="102" t="s">
        <v>1054</v>
      </c>
      <c r="G24" s="102" t="s">
        <v>1054</v>
      </c>
      <c r="H24" s="102" t="s">
        <v>1052</v>
      </c>
      <c r="I24" s="121"/>
      <c r="J24" s="121"/>
      <c r="K24" s="126"/>
      <c r="L24" s="126"/>
      <c r="M24" s="124"/>
    </row>
    <row r="25" spans="1:13" ht="51" x14ac:dyDescent="0.2">
      <c r="A25" s="121"/>
      <c r="B25" s="121"/>
      <c r="C25" s="124"/>
      <c r="D25" s="32" t="s">
        <v>1203</v>
      </c>
      <c r="E25" s="6" t="s">
        <v>1129</v>
      </c>
      <c r="F25" s="86" t="s">
        <v>1103</v>
      </c>
      <c r="G25" s="102" t="s">
        <v>1054</v>
      </c>
      <c r="H25" s="102" t="s">
        <v>1052</v>
      </c>
      <c r="I25" s="121"/>
      <c r="J25" s="121"/>
      <c r="K25" s="126"/>
      <c r="L25" s="126"/>
      <c r="M25" s="124"/>
    </row>
    <row r="26" spans="1:13" ht="12.75" customHeight="1" x14ac:dyDescent="0.2">
      <c r="A26" s="121"/>
      <c r="B26" s="121"/>
      <c r="C26" s="124"/>
      <c r="D26" s="52" t="s">
        <v>1187</v>
      </c>
      <c r="E26" s="53" t="s">
        <v>1172</v>
      </c>
      <c r="F26" s="102"/>
      <c r="G26" s="102"/>
      <c r="H26" s="102"/>
      <c r="I26" s="121"/>
      <c r="J26" s="121"/>
      <c r="K26" s="126"/>
      <c r="L26" s="126"/>
      <c r="M26" s="124"/>
    </row>
    <row r="27" spans="1:13" ht="15.75" x14ac:dyDescent="0.25">
      <c r="A27" s="121"/>
      <c r="B27" s="121"/>
      <c r="C27" s="124"/>
      <c r="D27" s="155" t="s">
        <v>1204</v>
      </c>
      <c r="E27" s="156"/>
      <c r="F27" s="156"/>
      <c r="G27" s="156"/>
      <c r="H27" s="157"/>
      <c r="I27" s="121"/>
      <c r="J27" s="121"/>
      <c r="K27" s="126"/>
      <c r="L27" s="126"/>
      <c r="M27" s="124"/>
    </row>
    <row r="28" spans="1:13" ht="51" x14ac:dyDescent="0.2">
      <c r="A28" s="121"/>
      <c r="B28" s="121"/>
      <c r="C28" s="124"/>
      <c r="D28" s="32" t="s">
        <v>1205</v>
      </c>
      <c r="E28" s="6" t="s">
        <v>1206</v>
      </c>
      <c r="F28" s="86" t="s">
        <v>1103</v>
      </c>
      <c r="G28" s="102" t="s">
        <v>1054</v>
      </c>
      <c r="H28" s="102" t="s">
        <v>1052</v>
      </c>
      <c r="I28" s="121"/>
      <c r="J28" s="121"/>
      <c r="K28" s="126"/>
      <c r="L28" s="126"/>
      <c r="M28" s="124"/>
    </row>
    <row r="29" spans="1:13" ht="38.25" x14ac:dyDescent="0.2">
      <c r="A29" s="121"/>
      <c r="B29" s="121"/>
      <c r="C29" s="124"/>
      <c r="D29" s="32" t="s">
        <v>1207</v>
      </c>
      <c r="E29" s="6" t="s">
        <v>1208</v>
      </c>
      <c r="F29" s="102" t="s">
        <v>1047</v>
      </c>
      <c r="G29" s="102" t="s">
        <v>1047</v>
      </c>
      <c r="H29" s="102"/>
      <c r="I29" s="121"/>
      <c r="J29" s="121"/>
      <c r="K29" s="126"/>
      <c r="L29" s="126"/>
      <c r="M29" s="124"/>
    </row>
    <row r="30" spans="1:13" ht="51" x14ac:dyDescent="0.2">
      <c r="A30" s="121"/>
      <c r="B30" s="121"/>
      <c r="C30" s="124"/>
      <c r="D30" s="32" t="s">
        <v>1209</v>
      </c>
      <c r="E30" s="6" t="s">
        <v>1129</v>
      </c>
      <c r="F30" s="86" t="s">
        <v>1103</v>
      </c>
      <c r="G30" s="102" t="s">
        <v>1054</v>
      </c>
      <c r="H30" s="102" t="s">
        <v>1052</v>
      </c>
      <c r="I30" s="121"/>
      <c r="J30" s="121"/>
      <c r="K30" s="126"/>
      <c r="L30" s="126"/>
      <c r="M30" s="124"/>
    </row>
    <row r="31" spans="1:13" ht="12.75" customHeight="1" x14ac:dyDescent="0.2">
      <c r="A31" s="122"/>
      <c r="B31" s="122"/>
      <c r="C31" s="124"/>
      <c r="D31" s="52" t="s">
        <v>1187</v>
      </c>
      <c r="E31" s="53" t="s">
        <v>1172</v>
      </c>
      <c r="F31" s="102"/>
      <c r="G31" s="102"/>
      <c r="H31" s="102"/>
      <c r="I31" s="122"/>
      <c r="J31" s="122"/>
      <c r="K31" s="127"/>
      <c r="L31" s="127"/>
      <c r="M31" s="124"/>
    </row>
    <row r="34" spans="1:13" ht="26.25" customHeight="1" x14ac:dyDescent="0.4">
      <c r="A34" s="117" t="s">
        <v>999</v>
      </c>
      <c r="B34" s="118"/>
      <c r="C34" s="119"/>
      <c r="D34" s="134" t="s">
        <v>1000</v>
      </c>
      <c r="E34" s="134"/>
      <c r="F34" s="134"/>
      <c r="G34" s="134"/>
      <c r="H34" s="134"/>
      <c r="I34" s="134"/>
      <c r="J34" s="134"/>
      <c r="K34" s="117" t="s">
        <v>1001</v>
      </c>
      <c r="L34" s="118"/>
      <c r="M34" s="119"/>
    </row>
    <row r="35" spans="1:13" ht="126" x14ac:dyDescent="0.25">
      <c r="A35" s="20" t="s">
        <v>1002</v>
      </c>
      <c r="B35" s="20" t="s">
        <v>1003</v>
      </c>
      <c r="C35" s="20" t="s">
        <v>1004</v>
      </c>
      <c r="D35" s="135" t="s">
        <v>1005</v>
      </c>
      <c r="E35" s="135"/>
      <c r="F35" s="26" t="s">
        <v>1006</v>
      </c>
      <c r="G35" s="130" t="s">
        <v>1007</v>
      </c>
      <c r="H35" s="131"/>
      <c r="I35" s="26" t="s">
        <v>1008</v>
      </c>
      <c r="J35" s="26" t="s">
        <v>1009</v>
      </c>
      <c r="K35" s="20" t="s">
        <v>1010</v>
      </c>
      <c r="L35" s="20" t="s">
        <v>1011</v>
      </c>
      <c r="M35" s="20" t="s">
        <v>1012</v>
      </c>
    </row>
    <row r="36" spans="1:13" x14ac:dyDescent="0.2">
      <c r="A36" s="125">
        <f>K31</f>
        <v>0</v>
      </c>
      <c r="B36" s="125">
        <f>L31</f>
        <v>0</v>
      </c>
      <c r="C36" s="123">
        <f>M31</f>
        <v>0</v>
      </c>
      <c r="D36" s="129"/>
      <c r="E36" s="129"/>
      <c r="F36" s="5"/>
      <c r="G36" s="128"/>
      <c r="H36" s="128"/>
      <c r="I36" s="120">
        <v>-1</v>
      </c>
      <c r="J36" s="120">
        <v>-1</v>
      </c>
      <c r="K36" s="125">
        <f>A36+I36</f>
        <v>-1</v>
      </c>
      <c r="L36" s="125">
        <f>B36+J36</f>
        <v>-1</v>
      </c>
      <c r="M36" s="123">
        <f>K36*L36</f>
        <v>1</v>
      </c>
    </row>
    <row r="37" spans="1:13" x14ac:dyDescent="0.2">
      <c r="A37" s="126"/>
      <c r="B37" s="126"/>
      <c r="C37" s="124"/>
      <c r="D37" s="129"/>
      <c r="E37" s="129"/>
      <c r="F37" s="5"/>
      <c r="G37" s="128"/>
      <c r="H37" s="128"/>
      <c r="I37" s="121"/>
      <c r="J37" s="121"/>
      <c r="K37" s="126"/>
      <c r="L37" s="126"/>
      <c r="M37" s="124"/>
    </row>
    <row r="38" spans="1:13" x14ac:dyDescent="0.2">
      <c r="A38" s="126"/>
      <c r="B38" s="126"/>
      <c r="C38" s="124"/>
      <c r="D38" s="129"/>
      <c r="E38" s="129"/>
      <c r="F38" s="5"/>
      <c r="G38" s="128"/>
      <c r="H38" s="128"/>
      <c r="I38" s="121"/>
      <c r="J38" s="121"/>
      <c r="K38" s="126"/>
      <c r="L38" s="126"/>
      <c r="M38" s="124"/>
    </row>
    <row r="39" spans="1:13" x14ac:dyDescent="0.2">
      <c r="A39" s="126"/>
      <c r="B39" s="126"/>
      <c r="C39" s="124"/>
      <c r="D39" s="129"/>
      <c r="E39" s="129"/>
      <c r="F39" s="5"/>
      <c r="G39" s="128"/>
      <c r="H39" s="128"/>
      <c r="I39" s="121"/>
      <c r="J39" s="121"/>
      <c r="K39" s="126"/>
      <c r="L39" s="126"/>
      <c r="M39" s="124"/>
    </row>
    <row r="40" spans="1:13" x14ac:dyDescent="0.2">
      <c r="A40" s="126"/>
      <c r="B40" s="126"/>
      <c r="C40" s="124"/>
      <c r="D40" s="129"/>
      <c r="E40" s="129"/>
      <c r="F40" s="5"/>
      <c r="G40" s="128"/>
      <c r="H40" s="128"/>
      <c r="I40" s="121"/>
      <c r="J40" s="121"/>
      <c r="K40" s="126"/>
      <c r="L40" s="126"/>
      <c r="M40" s="124"/>
    </row>
    <row r="41" spans="1:13" x14ac:dyDescent="0.2">
      <c r="A41" s="126"/>
      <c r="B41" s="126"/>
      <c r="C41" s="124"/>
      <c r="D41" s="129"/>
      <c r="E41" s="129"/>
      <c r="F41" s="5"/>
      <c r="G41" s="128"/>
      <c r="H41" s="128"/>
      <c r="I41" s="121"/>
      <c r="J41" s="121"/>
      <c r="K41" s="126"/>
      <c r="L41" s="126"/>
      <c r="M41" s="124"/>
    </row>
    <row r="42" spans="1:13" x14ac:dyDescent="0.2">
      <c r="A42" s="126"/>
      <c r="B42" s="126"/>
      <c r="C42" s="124"/>
      <c r="D42" s="129"/>
      <c r="E42" s="129"/>
      <c r="F42" s="5"/>
      <c r="G42" s="128"/>
      <c r="H42" s="128"/>
      <c r="I42" s="121"/>
      <c r="J42" s="121"/>
      <c r="K42" s="126"/>
      <c r="L42" s="126"/>
      <c r="M42" s="124"/>
    </row>
    <row r="43" spans="1:13" x14ac:dyDescent="0.2">
      <c r="A43" s="126"/>
      <c r="B43" s="126"/>
      <c r="C43" s="124"/>
      <c r="D43" s="129"/>
      <c r="E43" s="129"/>
      <c r="F43" s="5"/>
      <c r="G43" s="128"/>
      <c r="H43" s="128"/>
      <c r="I43" s="121"/>
      <c r="J43" s="121"/>
      <c r="K43" s="126"/>
      <c r="L43" s="126"/>
      <c r="M43" s="124"/>
    </row>
    <row r="44" spans="1:13" x14ac:dyDescent="0.2">
      <c r="A44" s="127"/>
      <c r="B44" s="127"/>
      <c r="C44" s="124"/>
      <c r="D44" s="129"/>
      <c r="E44" s="129"/>
      <c r="F44" s="5"/>
      <c r="G44" s="128"/>
      <c r="H44" s="128"/>
      <c r="I44" s="122"/>
      <c r="J44" s="122"/>
      <c r="K44" s="127"/>
      <c r="L44" s="127"/>
      <c r="M44" s="124"/>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customSheetViews>
    <customSheetView guid="{35173F07-2845-43C5-9AAA-EA2DF91EC926}" scale="70" showPageBreaks="1" fitToPage="1" printArea="1" view="pageBreakPreview">
      <selection activeCell="E28" sqref="E28"/>
      <pageMargins left="0.70866141732283472" right="0.70866141732283472" top="0.74803149606299213" bottom="0.74803149606299213" header="0.31496062992125984" footer="0.31496062992125984"/>
      <pageSetup paperSize="9" scale="34" orientation="landscape" r:id="rId1"/>
    </customSheetView>
  </customSheetViews>
  <mergeCells count="48">
    <mergeCell ref="C1:G2"/>
    <mergeCell ref="M36:M44"/>
    <mergeCell ref="D37:E37"/>
    <mergeCell ref="G37:H37"/>
    <mergeCell ref="D38:E38"/>
    <mergeCell ref="G38:H38"/>
    <mergeCell ref="D39:E39"/>
    <mergeCell ref="G39:H39"/>
    <mergeCell ref="I36:I44"/>
    <mergeCell ref="D42:E42"/>
    <mergeCell ref="G42:H42"/>
    <mergeCell ref="J36:J44"/>
    <mergeCell ref="K36:K44"/>
    <mergeCell ref="L36:L44"/>
    <mergeCell ref="G43:H43"/>
    <mergeCell ref="G36:H36"/>
    <mergeCell ref="D40:E40"/>
    <mergeCell ref="G40:H40"/>
    <mergeCell ref="D41:E41"/>
    <mergeCell ref="G41:H41"/>
    <mergeCell ref="A36:A44"/>
    <mergeCell ref="B36:B44"/>
    <mergeCell ref="C36:C44"/>
    <mergeCell ref="D36:E36"/>
    <mergeCell ref="D43:E43"/>
    <mergeCell ref="D44:E44"/>
    <mergeCell ref="G44:H44"/>
    <mergeCell ref="C3:G3"/>
    <mergeCell ref="A8:C8"/>
    <mergeCell ref="D8:J8"/>
    <mergeCell ref="A34:C34"/>
    <mergeCell ref="D34:J34"/>
    <mergeCell ref="A10:A31"/>
    <mergeCell ref="D10:H10"/>
    <mergeCell ref="D15:H15"/>
    <mergeCell ref="B10:B31"/>
    <mergeCell ref="C10:C31"/>
    <mergeCell ref="J10:J31"/>
    <mergeCell ref="K10:K31"/>
    <mergeCell ref="K8:M8"/>
    <mergeCell ref="D35:E35"/>
    <mergeCell ref="G35:H35"/>
    <mergeCell ref="K34:M34"/>
    <mergeCell ref="L10:L31"/>
    <mergeCell ref="M10:M31"/>
    <mergeCell ref="D21:H21"/>
    <mergeCell ref="D27:H27"/>
    <mergeCell ref="I10:I31"/>
  </mergeCells>
  <phoneticPr fontId="0" type="noConversion"/>
  <conditionalFormatting sqref="A10 F11:H11 I10">
    <cfRule type="cellIs" dxfId="321" priority="55" operator="between">
      <formula>0</formula>
      <formula>0</formula>
    </cfRule>
  </conditionalFormatting>
  <conditionalFormatting sqref="F12:H14">
    <cfRule type="cellIs" dxfId="320" priority="42" operator="between">
      <formula>0</formula>
      <formula>0</formula>
    </cfRule>
  </conditionalFormatting>
  <conditionalFormatting sqref="F16:H20">
    <cfRule type="cellIs" dxfId="319" priority="35" operator="between">
      <formula>0</formula>
      <formula>0</formula>
    </cfRule>
  </conditionalFormatting>
  <conditionalFormatting sqref="F22:H26">
    <cfRule type="cellIs" dxfId="318" priority="28" operator="between">
      <formula>0</formula>
      <formula>0</formula>
    </cfRule>
  </conditionalFormatting>
  <conditionalFormatting sqref="F28:H31">
    <cfRule type="cellIs" dxfId="317" priority="21" operator="between">
      <formula>0</formula>
      <formula>0</formula>
    </cfRule>
  </conditionalFormatting>
  <conditionalFormatting sqref="B10">
    <cfRule type="cellIs" dxfId="316" priority="14" operator="between">
      <formula>0</formula>
      <formula>0</formula>
    </cfRule>
  </conditionalFormatting>
  <conditionalFormatting sqref="J10">
    <cfRule type="cellIs" dxfId="315" priority="13" operator="between">
      <formula>0</formula>
      <formula>0</formula>
    </cfRule>
  </conditionalFormatting>
  <conditionalFormatting sqref="C10">
    <cfRule type="cellIs" dxfId="314" priority="10" operator="between">
      <formula>8</formula>
      <formula>16</formula>
    </cfRule>
    <cfRule type="cellIs" dxfId="313" priority="11" operator="between">
      <formula>4</formula>
      <formula>6</formula>
    </cfRule>
    <cfRule type="cellIs" dxfId="312" priority="12" operator="between">
      <formula>0</formula>
      <formula>3</formula>
    </cfRule>
  </conditionalFormatting>
  <conditionalFormatting sqref="M10">
    <cfRule type="cellIs" dxfId="311" priority="7" operator="between">
      <formula>8</formula>
      <formula>16</formula>
    </cfRule>
    <cfRule type="cellIs" dxfId="310" priority="8" operator="between">
      <formula>4</formula>
      <formula>6</formula>
    </cfRule>
    <cfRule type="cellIs" dxfId="309" priority="9" operator="between">
      <formula>0</formula>
      <formula>3</formula>
    </cfRule>
  </conditionalFormatting>
  <conditionalFormatting sqref="M36">
    <cfRule type="cellIs" dxfId="308" priority="4" operator="between">
      <formula>8</formula>
      <formula>16</formula>
    </cfRule>
    <cfRule type="cellIs" dxfId="307" priority="5" operator="between">
      <formula>4</formula>
      <formula>6</formula>
    </cfRule>
    <cfRule type="cellIs" dxfId="306" priority="6" operator="between">
      <formula>0</formula>
      <formula>3</formula>
    </cfRule>
  </conditionalFormatting>
  <conditionalFormatting sqref="C36">
    <cfRule type="cellIs" dxfId="305" priority="1" operator="between">
      <formula>8</formula>
      <formula>16</formula>
    </cfRule>
    <cfRule type="cellIs" dxfId="304" priority="2" operator="between">
      <formula>4</formula>
      <formula>6</formula>
    </cfRule>
    <cfRule type="cellIs" dxfId="303" priority="3" operator="between">
      <formula>0</formula>
      <formula>3</formula>
    </cfRule>
  </conditionalFormatting>
  <dataValidations count="4">
    <dataValidation type="list" allowBlank="1" showInputMessage="1" showErrorMessage="1" sqref="A10">
      <formula1>positive</formula1>
    </dataValidation>
    <dataValidation type="list" allowBlank="1" showInputMessage="1" showErrorMessage="1" sqref="I10:J10 I36:J44">
      <formula1>negative</formula1>
    </dataValidation>
    <dataValidation type="list" allowBlank="1" showInputMessage="1" showErrorMessage="1" sqref="K2:K5">
      <formula1>$B$10</formula1>
    </dataValidation>
    <dataValidation type="list" allowBlank="1" showInputMessage="1" showErrorMessage="1" sqref="B10:B31">
      <formula1>$K$2:$K$5</formula1>
    </dataValidation>
  </dataValidations>
  <pageMargins left="0.70866141732283472" right="0.70866141732283472" top="0.74803149606299213" bottom="0.74803149606299213" header="0.31496062992125984" footer="0.31496062992125984"/>
  <pageSetup paperSize="9" scale="30"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65"/>
  <sheetViews>
    <sheetView view="pageBreakPreview" topLeftCell="C13" zoomScale="85" zoomScaleNormal="75" zoomScaleSheetLayoutView="85" workbookViewId="0">
      <selection activeCell="F23" sqref="F23"/>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1104</v>
      </c>
      <c r="D1" s="143"/>
      <c r="E1" s="143"/>
      <c r="F1" s="143"/>
      <c r="G1" s="143"/>
    </row>
    <row r="2" spans="1:13" ht="13.5" thickBot="1" x14ac:dyDescent="0.25">
      <c r="C2" s="144"/>
      <c r="D2" s="144"/>
      <c r="E2" s="144"/>
      <c r="F2" s="144"/>
      <c r="G2" s="144"/>
    </row>
    <row r="3" spans="1:13" s="15" customFormat="1" ht="26.25" x14ac:dyDescent="0.4">
      <c r="C3" s="136" t="s">
        <v>1013</v>
      </c>
      <c r="D3" s="137"/>
      <c r="E3" s="137"/>
      <c r="F3" s="137"/>
      <c r="G3" s="138"/>
    </row>
    <row r="4" spans="1:13" s="14" customFormat="1" ht="78.75" x14ac:dyDescent="0.25">
      <c r="C4" s="29" t="s">
        <v>1014</v>
      </c>
      <c r="D4" s="20" t="s">
        <v>1015</v>
      </c>
      <c r="E4" s="20" t="s">
        <v>1016</v>
      </c>
      <c r="F4" s="20" t="s">
        <v>1017</v>
      </c>
      <c r="G4" s="28" t="s">
        <v>1018</v>
      </c>
    </row>
    <row r="5" spans="1:13" s="33" customFormat="1" ht="75.75" thickBot="1" x14ac:dyDescent="0.25">
      <c r="C5" s="61" t="str">
        <f>'2. Attuazione e verifica'!A9:A9</f>
        <v>IR3</v>
      </c>
      <c r="D5" s="35" t="str">
        <f>'2. Attuazione e verifica'!B9:B9</f>
        <v>Manipolazione della gara d'appalto obbligatoria</v>
      </c>
      <c r="E5" s="35" t="str">
        <f>'2. Attuazione e verifica'!C9:C9</f>
        <v>Un membro del personale dell'AdG, degli RdA e degli OI di un'AG favorisce un offerente in una procedura di gara mediante:
- specifiche atte a favorire le turbative d'asta
- la divulgazione dei dati relativi alle offerte o
- la manipolazione delle offerte.</v>
      </c>
      <c r="F5" s="35" t="str">
        <f>'2. Attuazione e verifica'!E9:E9</f>
        <v>Beneficiari e terzi</v>
      </c>
      <c r="G5" s="36" t="str">
        <f>'2. Attuazione e verifica'!F9:F9</f>
        <v>Esterno</v>
      </c>
    </row>
    <row r="8" spans="1:13" ht="26.25" customHeight="1" x14ac:dyDescent="0.4">
      <c r="A8" s="117" t="s">
        <v>1019</v>
      </c>
      <c r="B8" s="118"/>
      <c r="C8" s="119"/>
      <c r="D8" s="117" t="s">
        <v>1020</v>
      </c>
      <c r="E8" s="118"/>
      <c r="F8" s="118"/>
      <c r="G8" s="118"/>
      <c r="H8" s="118"/>
      <c r="I8" s="118"/>
      <c r="J8" s="119"/>
      <c r="K8" s="117" t="s">
        <v>1021</v>
      </c>
      <c r="L8" s="118"/>
      <c r="M8" s="119"/>
    </row>
    <row r="9" spans="1:13" ht="126" x14ac:dyDescent="0.25">
      <c r="A9" s="20" t="s">
        <v>1022</v>
      </c>
      <c r="B9" s="20" t="s">
        <v>1023</v>
      </c>
      <c r="C9" s="20" t="s">
        <v>1024</v>
      </c>
      <c r="D9" s="101" t="s">
        <v>1210</v>
      </c>
      <c r="E9" s="101" t="s">
        <v>1211</v>
      </c>
      <c r="F9" s="101" t="s">
        <v>1160</v>
      </c>
      <c r="G9" s="101" t="s">
        <v>1212</v>
      </c>
      <c r="H9" s="101" t="s">
        <v>1213</v>
      </c>
      <c r="I9" s="20" t="s">
        <v>1025</v>
      </c>
      <c r="J9" s="20" t="s">
        <v>1026</v>
      </c>
      <c r="K9" s="20" t="s">
        <v>1027</v>
      </c>
      <c r="L9" s="20" t="s">
        <v>1028</v>
      </c>
      <c r="M9" s="20" t="s">
        <v>1029</v>
      </c>
    </row>
    <row r="10" spans="1:13" ht="15.75" customHeight="1" x14ac:dyDescent="0.25">
      <c r="A10" s="120">
        <v>2</v>
      </c>
      <c r="B10" s="120">
        <v>2</v>
      </c>
      <c r="C10" s="141">
        <f>A10*B10</f>
        <v>4</v>
      </c>
      <c r="D10" s="155" t="s">
        <v>346</v>
      </c>
      <c r="E10" s="156"/>
      <c r="F10" s="156"/>
      <c r="G10" s="156"/>
      <c r="H10" s="157"/>
      <c r="I10" s="120">
        <v>-1</v>
      </c>
      <c r="J10" s="120">
        <v>-1</v>
      </c>
      <c r="K10" s="125">
        <f>A10+I10</f>
        <v>1</v>
      </c>
      <c r="L10" s="125">
        <f>B10+J10</f>
        <v>1</v>
      </c>
      <c r="M10" s="141">
        <f>K10*L10</f>
        <v>1</v>
      </c>
    </row>
    <row r="11" spans="1:13" ht="63.75" x14ac:dyDescent="0.2">
      <c r="A11" s="121"/>
      <c r="B11" s="121"/>
      <c r="C11" s="141"/>
      <c r="D11" s="32" t="s">
        <v>1214</v>
      </c>
      <c r="E11" s="6" t="s">
        <v>1215</v>
      </c>
      <c r="F11" s="86" t="s">
        <v>1107</v>
      </c>
      <c r="G11" s="102" t="s">
        <v>1054</v>
      </c>
      <c r="H11" s="102" t="s">
        <v>1052</v>
      </c>
      <c r="I11" s="121"/>
      <c r="J11" s="121"/>
      <c r="K11" s="126"/>
      <c r="L11" s="126"/>
      <c r="M11" s="141"/>
    </row>
    <row r="12" spans="1:13" ht="165.75" x14ac:dyDescent="0.2">
      <c r="A12" s="121"/>
      <c r="B12" s="121"/>
      <c r="C12" s="141"/>
      <c r="D12" s="32" t="s">
        <v>1216</v>
      </c>
      <c r="E12" s="6" t="s">
        <v>1217</v>
      </c>
      <c r="F12" s="106" t="s">
        <v>1218</v>
      </c>
      <c r="G12" s="102" t="s">
        <v>1054</v>
      </c>
      <c r="H12" s="102" t="s">
        <v>1052</v>
      </c>
      <c r="I12" s="121"/>
      <c r="J12" s="121"/>
      <c r="K12" s="126"/>
      <c r="L12" s="126"/>
      <c r="M12" s="141"/>
    </row>
    <row r="13" spans="1:13" ht="51" x14ac:dyDescent="0.2">
      <c r="A13" s="121"/>
      <c r="B13" s="121"/>
      <c r="C13" s="141"/>
      <c r="D13" s="32" t="s">
        <v>1219</v>
      </c>
      <c r="E13" s="6" t="s">
        <v>1129</v>
      </c>
      <c r="F13" s="86" t="s">
        <v>1103</v>
      </c>
      <c r="G13" s="102" t="s">
        <v>1054</v>
      </c>
      <c r="H13" s="102" t="s">
        <v>1052</v>
      </c>
      <c r="I13" s="121"/>
      <c r="J13" s="121"/>
      <c r="K13" s="126"/>
      <c r="L13" s="126"/>
      <c r="M13" s="141"/>
    </row>
    <row r="14" spans="1:13" x14ac:dyDescent="0.2">
      <c r="A14" s="121"/>
      <c r="B14" s="121"/>
      <c r="C14" s="141"/>
      <c r="D14" s="52" t="s">
        <v>1220</v>
      </c>
      <c r="E14" s="53" t="s">
        <v>1172</v>
      </c>
      <c r="F14" s="102"/>
      <c r="G14" s="102"/>
      <c r="H14" s="102"/>
      <c r="I14" s="121"/>
      <c r="J14" s="121"/>
      <c r="K14" s="126"/>
      <c r="L14" s="126"/>
      <c r="M14" s="141"/>
    </row>
    <row r="15" spans="1:13" ht="15.75" x14ac:dyDescent="0.25">
      <c r="A15" s="121"/>
      <c r="B15" s="121"/>
      <c r="C15" s="141"/>
      <c r="D15" s="155" t="s">
        <v>1221</v>
      </c>
      <c r="E15" s="156"/>
      <c r="F15" s="156"/>
      <c r="G15" s="156"/>
      <c r="H15" s="157"/>
      <c r="I15" s="121"/>
      <c r="J15" s="121"/>
      <c r="K15" s="126"/>
      <c r="L15" s="126"/>
      <c r="M15" s="141"/>
    </row>
    <row r="16" spans="1:13" ht="63.75" x14ac:dyDescent="0.2">
      <c r="A16" s="121"/>
      <c r="B16" s="121"/>
      <c r="C16" s="141"/>
      <c r="D16" s="32" t="s">
        <v>1222</v>
      </c>
      <c r="E16" s="6" t="s">
        <v>1223</v>
      </c>
      <c r="F16" s="102" t="s">
        <v>1047</v>
      </c>
      <c r="G16" s="102" t="s">
        <v>1047</v>
      </c>
      <c r="H16" s="102"/>
      <c r="I16" s="121"/>
      <c r="J16" s="121"/>
      <c r="K16" s="126"/>
      <c r="L16" s="126"/>
      <c r="M16" s="141"/>
    </row>
    <row r="17" spans="1:13" ht="63.75" x14ac:dyDescent="0.2">
      <c r="A17" s="121"/>
      <c r="B17" s="121"/>
      <c r="C17" s="141"/>
      <c r="D17" s="32" t="s">
        <v>1224</v>
      </c>
      <c r="E17" s="6" t="s">
        <v>1225</v>
      </c>
      <c r="F17" s="86" t="s">
        <v>1226</v>
      </c>
      <c r="G17" s="102" t="s">
        <v>1048</v>
      </c>
      <c r="H17" s="102" t="s">
        <v>1052</v>
      </c>
      <c r="I17" s="121"/>
      <c r="J17" s="121"/>
      <c r="K17" s="126"/>
      <c r="L17" s="126"/>
      <c r="M17" s="141"/>
    </row>
    <row r="18" spans="1:13" ht="38.25" x14ac:dyDescent="0.2">
      <c r="A18" s="121"/>
      <c r="B18" s="121"/>
      <c r="C18" s="141"/>
      <c r="D18" s="32" t="s">
        <v>1227</v>
      </c>
      <c r="E18" s="6" t="s">
        <v>1228</v>
      </c>
      <c r="F18" s="102" t="s">
        <v>1047</v>
      </c>
      <c r="G18" s="102" t="s">
        <v>1047</v>
      </c>
      <c r="H18" s="102"/>
      <c r="I18" s="121"/>
      <c r="J18" s="121"/>
      <c r="K18" s="126"/>
      <c r="L18" s="126"/>
      <c r="M18" s="141"/>
    </row>
    <row r="19" spans="1:13" ht="76.5" x14ac:dyDescent="0.2">
      <c r="A19" s="121"/>
      <c r="B19" s="121"/>
      <c r="C19" s="141"/>
      <c r="D19" s="32" t="s">
        <v>1229</v>
      </c>
      <c r="E19" s="6" t="s">
        <v>1230</v>
      </c>
      <c r="F19" s="86" t="s">
        <v>1231</v>
      </c>
      <c r="G19" s="86" t="s">
        <v>1232</v>
      </c>
      <c r="H19" s="102" t="s">
        <v>1056</v>
      </c>
      <c r="I19" s="121"/>
      <c r="J19" s="121"/>
      <c r="K19" s="126"/>
      <c r="L19" s="126"/>
      <c r="M19" s="141"/>
    </row>
    <row r="20" spans="1:13" x14ac:dyDescent="0.2">
      <c r="A20" s="121"/>
      <c r="B20" s="121"/>
      <c r="C20" s="141"/>
      <c r="D20" s="52" t="s">
        <v>1220</v>
      </c>
      <c r="E20" s="53" t="s">
        <v>1172</v>
      </c>
      <c r="F20" s="102"/>
      <c r="G20" s="102"/>
      <c r="H20" s="102"/>
      <c r="I20" s="121"/>
      <c r="J20" s="121"/>
      <c r="K20" s="126"/>
      <c r="L20" s="126"/>
      <c r="M20" s="141"/>
    </row>
    <row r="21" spans="1:13" ht="15.75" x14ac:dyDescent="0.25">
      <c r="A21" s="121"/>
      <c r="B21" s="121"/>
      <c r="C21" s="141"/>
      <c r="D21" s="155" t="s">
        <v>1233</v>
      </c>
      <c r="E21" s="156"/>
      <c r="F21" s="156"/>
      <c r="G21" s="156"/>
      <c r="H21" s="157"/>
      <c r="I21" s="121"/>
      <c r="J21" s="121"/>
      <c r="K21" s="126"/>
      <c r="L21" s="126"/>
      <c r="M21" s="141"/>
    </row>
    <row r="22" spans="1:13" ht="51" x14ac:dyDescent="0.2">
      <c r="A22" s="121"/>
      <c r="B22" s="121"/>
      <c r="C22" s="141"/>
      <c r="D22" s="32" t="s">
        <v>1234</v>
      </c>
      <c r="E22" s="6" t="s">
        <v>1235</v>
      </c>
      <c r="F22" s="86" t="s">
        <v>1057</v>
      </c>
      <c r="G22" s="86" t="s">
        <v>1058</v>
      </c>
      <c r="H22" s="102" t="s">
        <v>1056</v>
      </c>
      <c r="I22" s="121"/>
      <c r="J22" s="121"/>
      <c r="K22" s="126"/>
      <c r="L22" s="126"/>
      <c r="M22" s="141"/>
    </row>
    <row r="23" spans="1:13" ht="76.5" x14ac:dyDescent="0.2">
      <c r="A23" s="121"/>
      <c r="B23" s="121"/>
      <c r="C23" s="141"/>
      <c r="D23" s="32" t="s">
        <v>1236</v>
      </c>
      <c r="E23" s="6" t="s">
        <v>1237</v>
      </c>
      <c r="F23" s="86" t="s">
        <v>1231</v>
      </c>
      <c r="G23" s="86" t="s">
        <v>1232</v>
      </c>
      <c r="H23" s="102" t="s">
        <v>1056</v>
      </c>
      <c r="I23" s="121"/>
      <c r="J23" s="121"/>
      <c r="K23" s="126"/>
      <c r="L23" s="126"/>
      <c r="M23" s="141"/>
    </row>
    <row r="24" spans="1:13" x14ac:dyDescent="0.2">
      <c r="A24" s="122"/>
      <c r="B24" s="122"/>
      <c r="C24" s="141"/>
      <c r="D24" s="5" t="s">
        <v>347</v>
      </c>
      <c r="E24" s="9" t="s">
        <v>348</v>
      </c>
      <c r="F24" s="19"/>
      <c r="G24" s="19"/>
      <c r="H24" s="19"/>
      <c r="I24" s="122"/>
      <c r="J24" s="122"/>
      <c r="K24" s="127"/>
      <c r="L24" s="127"/>
      <c r="M24" s="141"/>
    </row>
    <row r="27" spans="1:13" ht="26.25" customHeight="1" x14ac:dyDescent="0.4">
      <c r="A27" s="117" t="s">
        <v>349</v>
      </c>
      <c r="B27" s="118"/>
      <c r="C27" s="119"/>
      <c r="D27" s="134" t="s">
        <v>350</v>
      </c>
      <c r="E27" s="134"/>
      <c r="F27" s="134"/>
      <c r="G27" s="134"/>
      <c r="H27" s="134"/>
      <c r="I27" s="134"/>
      <c r="J27" s="134"/>
      <c r="K27" s="117" t="s">
        <v>351</v>
      </c>
      <c r="L27" s="118"/>
      <c r="M27" s="119"/>
    </row>
    <row r="28" spans="1:13" ht="126" x14ac:dyDescent="0.25">
      <c r="A28" s="20" t="s">
        <v>352</v>
      </c>
      <c r="B28" s="20" t="s">
        <v>353</v>
      </c>
      <c r="C28" s="20" t="s">
        <v>354</v>
      </c>
      <c r="D28" s="135" t="s">
        <v>355</v>
      </c>
      <c r="E28" s="135"/>
      <c r="F28" s="26" t="s">
        <v>356</v>
      </c>
      <c r="G28" s="130" t="s">
        <v>357</v>
      </c>
      <c r="H28" s="131"/>
      <c r="I28" s="26" t="s">
        <v>358</v>
      </c>
      <c r="J28" s="26" t="s">
        <v>359</v>
      </c>
      <c r="K28" s="20" t="s">
        <v>360</v>
      </c>
      <c r="L28" s="20" t="s">
        <v>361</v>
      </c>
      <c r="M28" s="20" t="s">
        <v>362</v>
      </c>
    </row>
    <row r="29" spans="1:13" x14ac:dyDescent="0.2">
      <c r="A29" s="125">
        <f>K10</f>
        <v>1</v>
      </c>
      <c r="B29" s="125">
        <f>L10</f>
        <v>1</v>
      </c>
      <c r="C29" s="141">
        <f>M10</f>
        <v>1</v>
      </c>
      <c r="D29" s="129"/>
      <c r="E29" s="129"/>
      <c r="F29" s="5"/>
      <c r="G29" s="128"/>
      <c r="H29" s="128"/>
      <c r="I29" s="120">
        <v>-1</v>
      </c>
      <c r="J29" s="120">
        <v>-1</v>
      </c>
      <c r="K29" s="125">
        <f>A29+I29</f>
        <v>0</v>
      </c>
      <c r="L29" s="125">
        <f>B29+J29</f>
        <v>0</v>
      </c>
      <c r="M29" s="141">
        <f>K29*L29</f>
        <v>0</v>
      </c>
    </row>
    <row r="30" spans="1:13" x14ac:dyDescent="0.2">
      <c r="A30" s="126"/>
      <c r="B30" s="126"/>
      <c r="C30" s="141"/>
      <c r="D30" s="129"/>
      <c r="E30" s="129"/>
      <c r="F30" s="5"/>
      <c r="G30" s="128"/>
      <c r="H30" s="128"/>
      <c r="I30" s="121"/>
      <c r="J30" s="121"/>
      <c r="K30" s="126"/>
      <c r="L30" s="126"/>
      <c r="M30" s="141"/>
    </row>
    <row r="31" spans="1:13" x14ac:dyDescent="0.2">
      <c r="A31" s="126"/>
      <c r="B31" s="126"/>
      <c r="C31" s="141"/>
      <c r="D31" s="129"/>
      <c r="E31" s="129"/>
      <c r="F31" s="5"/>
      <c r="G31" s="128"/>
      <c r="H31" s="128"/>
      <c r="I31" s="121"/>
      <c r="J31" s="121"/>
      <c r="K31" s="126"/>
      <c r="L31" s="126"/>
      <c r="M31" s="141"/>
    </row>
    <row r="32" spans="1:13" x14ac:dyDescent="0.2">
      <c r="A32" s="126"/>
      <c r="B32" s="126"/>
      <c r="C32" s="141"/>
      <c r="D32" s="129"/>
      <c r="E32" s="129"/>
      <c r="F32" s="5"/>
      <c r="G32" s="128"/>
      <c r="H32" s="128"/>
      <c r="I32" s="121"/>
      <c r="J32" s="121"/>
      <c r="K32" s="126"/>
      <c r="L32" s="126"/>
      <c r="M32" s="141"/>
    </row>
    <row r="33" spans="1:13" x14ac:dyDescent="0.2">
      <c r="A33" s="126"/>
      <c r="B33" s="126"/>
      <c r="C33" s="141"/>
      <c r="D33" s="129"/>
      <c r="E33" s="129"/>
      <c r="F33" s="5"/>
      <c r="G33" s="128"/>
      <c r="H33" s="128"/>
      <c r="I33" s="121"/>
      <c r="J33" s="121"/>
      <c r="K33" s="126"/>
      <c r="L33" s="126"/>
      <c r="M33" s="141"/>
    </row>
    <row r="34" spans="1:13" x14ac:dyDescent="0.2">
      <c r="A34" s="126"/>
      <c r="B34" s="126"/>
      <c r="C34" s="141"/>
      <c r="D34" s="129"/>
      <c r="E34" s="129"/>
      <c r="F34" s="5"/>
      <c r="G34" s="128"/>
      <c r="H34" s="128"/>
      <c r="I34" s="121"/>
      <c r="J34" s="121"/>
      <c r="K34" s="126"/>
      <c r="L34" s="126"/>
      <c r="M34" s="141"/>
    </row>
    <row r="35" spans="1:13" x14ac:dyDescent="0.2">
      <c r="A35" s="126"/>
      <c r="B35" s="126"/>
      <c r="C35" s="141"/>
      <c r="D35" s="129"/>
      <c r="E35" s="129"/>
      <c r="F35" s="5"/>
      <c r="G35" s="128"/>
      <c r="H35" s="128"/>
      <c r="I35" s="121"/>
      <c r="J35" s="121"/>
      <c r="K35" s="126"/>
      <c r="L35" s="126"/>
      <c r="M35" s="141"/>
    </row>
    <row r="36" spans="1:13" x14ac:dyDescent="0.2">
      <c r="A36" s="126"/>
      <c r="B36" s="126"/>
      <c r="C36" s="141"/>
      <c r="D36" s="129"/>
      <c r="E36" s="129"/>
      <c r="F36" s="5"/>
      <c r="G36" s="128"/>
      <c r="H36" s="128"/>
      <c r="I36" s="121"/>
      <c r="J36" s="121"/>
      <c r="K36" s="126"/>
      <c r="L36" s="126"/>
      <c r="M36" s="141"/>
    </row>
    <row r="37" spans="1:13" x14ac:dyDescent="0.2">
      <c r="A37" s="127"/>
      <c r="B37" s="127"/>
      <c r="C37" s="141"/>
      <c r="D37" s="129"/>
      <c r="E37" s="129"/>
      <c r="F37" s="5"/>
      <c r="G37" s="128"/>
      <c r="H37" s="128"/>
      <c r="I37" s="122"/>
      <c r="J37" s="122"/>
      <c r="K37" s="127"/>
      <c r="L37" s="127"/>
      <c r="M37" s="141"/>
    </row>
    <row r="61" spans="2:3" x14ac:dyDescent="0.2">
      <c r="B61">
        <v>1</v>
      </c>
      <c r="C61">
        <v>-1</v>
      </c>
    </row>
    <row r="62" spans="2:3" x14ac:dyDescent="0.2">
      <c r="B62">
        <v>2</v>
      </c>
      <c r="C62">
        <v>-2</v>
      </c>
    </row>
    <row r="63" spans="2:3" x14ac:dyDescent="0.2">
      <c r="B63">
        <v>3</v>
      </c>
      <c r="C63">
        <v>-3</v>
      </c>
    </row>
    <row r="64" spans="2:3" x14ac:dyDescent="0.2">
      <c r="B64">
        <v>4</v>
      </c>
      <c r="C64">
        <v>-4</v>
      </c>
    </row>
    <row r="65" spans="2:3" x14ac:dyDescent="0.2">
      <c r="B65">
        <v>5</v>
      </c>
      <c r="C65">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2" orientation="landscape" r:id="rId1"/>
    </customSheetView>
  </customSheetViews>
  <mergeCells count="47">
    <mergeCell ref="M29:M37"/>
    <mergeCell ref="D30:E30"/>
    <mergeCell ref="G30:H30"/>
    <mergeCell ref="D31:E31"/>
    <mergeCell ref="G31:H31"/>
    <mergeCell ref="D32:E32"/>
    <mergeCell ref="G32:H32"/>
    <mergeCell ref="I29:I37"/>
    <mergeCell ref="D35:E35"/>
    <mergeCell ref="G35:H35"/>
    <mergeCell ref="D34:E34"/>
    <mergeCell ref="G34:H34"/>
    <mergeCell ref="G37:H37"/>
    <mergeCell ref="G36:H36"/>
    <mergeCell ref="G29:H29"/>
    <mergeCell ref="G33:H33"/>
    <mergeCell ref="A29:A37"/>
    <mergeCell ref="B29:B37"/>
    <mergeCell ref="C29:C37"/>
    <mergeCell ref="D29:E29"/>
    <mergeCell ref="D36:E36"/>
    <mergeCell ref="D37:E37"/>
    <mergeCell ref="D33:E33"/>
    <mergeCell ref="J29:J37"/>
    <mergeCell ref="K29:K37"/>
    <mergeCell ref="L29:L37"/>
    <mergeCell ref="D15:H15"/>
    <mergeCell ref="B10:B24"/>
    <mergeCell ref="C10:C24"/>
    <mergeCell ref="K10:K24"/>
    <mergeCell ref="L10:L24"/>
    <mergeCell ref="C1:G2"/>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s>
  <phoneticPr fontId="0" type="noConversion"/>
  <conditionalFormatting sqref="A10 F11:H11 I10">
    <cfRule type="cellIs" dxfId="302" priority="72" operator="between">
      <formula>0</formula>
      <formula>0</formula>
    </cfRule>
  </conditionalFormatting>
  <conditionalFormatting sqref="F16:H18 F20:H20 G19:H19">
    <cfRule type="cellIs" dxfId="301" priority="59" operator="between">
      <formula>0</formula>
      <formula>0</formula>
    </cfRule>
  </conditionalFormatting>
  <conditionalFormatting sqref="F14:H14 G12:H13">
    <cfRule type="cellIs" dxfId="300" priority="52" operator="between">
      <formula>0</formula>
      <formula>0</formula>
    </cfRule>
  </conditionalFormatting>
  <conditionalFormatting sqref="F22:H22 F24:H24">
    <cfRule type="cellIs" dxfId="299" priority="45" operator="between">
      <formula>0</formula>
      <formula>0</formula>
    </cfRule>
  </conditionalFormatting>
  <conditionalFormatting sqref="B10">
    <cfRule type="cellIs" dxfId="298" priority="38" operator="between">
      <formula>0</formula>
      <formula>0</formula>
    </cfRule>
  </conditionalFormatting>
  <conditionalFormatting sqref="J10">
    <cfRule type="cellIs" dxfId="297" priority="37" operator="between">
      <formula>0</formula>
      <formula>0</formula>
    </cfRule>
  </conditionalFormatting>
  <conditionalFormatting sqref="C10">
    <cfRule type="cellIs" dxfId="296" priority="18" operator="between">
      <formula>8</formula>
      <formula>16</formula>
    </cfRule>
    <cfRule type="cellIs" dxfId="295" priority="19" operator="between">
      <formula>4</formula>
      <formula>6</formula>
    </cfRule>
    <cfRule type="cellIs" dxfId="294" priority="20" operator="between">
      <formula>0</formula>
      <formula>3</formula>
    </cfRule>
  </conditionalFormatting>
  <conditionalFormatting sqref="M10">
    <cfRule type="cellIs" dxfId="293" priority="15" operator="between">
      <formula>8</formula>
      <formula>16</formula>
    </cfRule>
    <cfRule type="cellIs" dxfId="292" priority="16" operator="between">
      <formula>4</formula>
      <formula>6</formula>
    </cfRule>
    <cfRule type="cellIs" dxfId="291" priority="17" operator="between">
      <formula>0</formula>
      <formula>3</formula>
    </cfRule>
  </conditionalFormatting>
  <conditionalFormatting sqref="M29">
    <cfRule type="cellIs" dxfId="290" priority="12" operator="between">
      <formula>8</formula>
      <formula>16</formula>
    </cfRule>
    <cfRule type="cellIs" dxfId="289" priority="13" operator="between">
      <formula>4</formula>
      <formula>6</formula>
    </cfRule>
    <cfRule type="cellIs" dxfId="288" priority="14" operator="between">
      <formula>0</formula>
      <formula>3</formula>
    </cfRule>
  </conditionalFormatting>
  <conditionalFormatting sqref="C29">
    <cfRule type="cellIs" dxfId="287" priority="9" operator="between">
      <formula>8</formula>
      <formula>16</formula>
    </cfRule>
    <cfRule type="cellIs" dxfId="286" priority="10" operator="between">
      <formula>4</formula>
      <formula>6</formula>
    </cfRule>
    <cfRule type="cellIs" dxfId="285" priority="11" operator="between">
      <formula>0</formula>
      <formula>3</formula>
    </cfRule>
  </conditionalFormatting>
  <conditionalFormatting sqref="H23">
    <cfRule type="cellIs" dxfId="284" priority="8" operator="between">
      <formula>0</formula>
      <formula>0</formula>
    </cfRule>
  </conditionalFormatting>
  <conditionalFormatting sqref="F13">
    <cfRule type="cellIs" dxfId="283" priority="6" operator="between">
      <formula>0</formula>
      <formula>0</formula>
    </cfRule>
  </conditionalFormatting>
  <conditionalFormatting sqref="F19">
    <cfRule type="cellIs" dxfId="282" priority="5" operator="between">
      <formula>0</formula>
      <formula>0</formula>
    </cfRule>
  </conditionalFormatting>
  <conditionalFormatting sqref="F23">
    <cfRule type="cellIs" dxfId="281" priority="2" operator="between">
      <formula>0</formula>
      <formula>0</formula>
    </cfRule>
  </conditionalFormatting>
  <conditionalFormatting sqref="F12">
    <cfRule type="cellIs" dxfId="280" priority="3" operator="between">
      <formula>0</formula>
      <formula>0</formula>
    </cfRule>
  </conditionalFormatting>
  <conditionalFormatting sqref="G23">
    <cfRule type="cellIs" dxfId="279" priority="1" operator="between">
      <formula>0</formula>
      <formula>0</formula>
    </cfRule>
  </conditionalFormatting>
  <dataValidations count="2">
    <dataValidation type="list" allowBlank="1" showInputMessage="1" showErrorMessage="1" sqref="A10:B10">
      <formula1>positive</formula1>
    </dataValidation>
    <dataValidation type="list" allowBlank="1" showInputMessage="1" showErrorMessage="1" sqref="I29:J37 I10">
      <formula1>negative</formula1>
    </dataValidation>
  </dataValidations>
  <pageMargins left="0.70866141732283472" right="0.70866141732283472" top="0.74803149606299213" bottom="0.74803149606299213" header="0.31496062992125984" footer="0.31496062992125984"/>
  <pageSetup paperSize="9"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62"/>
  <sheetViews>
    <sheetView view="pageBreakPreview" topLeftCell="A17" zoomScale="120" zoomScaleNormal="75" zoomScaleSheetLayoutView="120" workbookViewId="0">
      <selection activeCell="E11" sqref="E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1106</v>
      </c>
      <c r="D1" s="143"/>
      <c r="E1" s="143"/>
      <c r="F1" s="143"/>
      <c r="G1" s="143"/>
    </row>
    <row r="2" spans="1:13" ht="13.5" thickBot="1" x14ac:dyDescent="0.25">
      <c r="C2" s="144"/>
      <c r="D2" s="144"/>
      <c r="E2" s="144"/>
      <c r="F2" s="144"/>
      <c r="G2" s="144"/>
    </row>
    <row r="3" spans="1:13" s="15" customFormat="1" ht="26.25" x14ac:dyDescent="0.4">
      <c r="C3" s="136" t="s">
        <v>363</v>
      </c>
      <c r="D3" s="137"/>
      <c r="E3" s="137"/>
      <c r="F3" s="137"/>
      <c r="G3" s="138"/>
    </row>
    <row r="4" spans="1:13" s="14" customFormat="1" ht="63" x14ac:dyDescent="0.25">
      <c r="C4" s="29" t="s">
        <v>364</v>
      </c>
      <c r="D4" s="20" t="s">
        <v>365</v>
      </c>
      <c r="E4" s="20" t="s">
        <v>366</v>
      </c>
      <c r="F4" s="20" t="s">
        <v>367</v>
      </c>
      <c r="G4" s="28" t="s">
        <v>368</v>
      </c>
    </row>
    <row r="5" spans="1:13" s="33" customFormat="1" ht="90.75" thickBot="1" x14ac:dyDescent="0.25">
      <c r="C5" s="61" t="str">
        <f>'2. Attuazione e verifica'!A10:A10</f>
        <v>IR4</v>
      </c>
      <c r="D5" s="35" t="str">
        <f>'2. Attuazione e verifica'!B10:B10</f>
        <v>Offerte concordate</v>
      </c>
      <c r="E5" s="35" t="str">
        <f>'2. Attuazione e verifica'!C10:C10</f>
        <v>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v>
      </c>
      <c r="F5" s="35" t="str">
        <f>'2. Attuazione e verifica'!E10:E10</f>
        <v>Terzi</v>
      </c>
      <c r="G5" s="36" t="str">
        <f>'2. Attuazione e verifica'!F10:F10</f>
        <v>Esterno</v>
      </c>
    </row>
    <row r="8" spans="1:13" ht="26.25" customHeight="1" x14ac:dyDescent="0.4">
      <c r="A8" s="117" t="s">
        <v>369</v>
      </c>
      <c r="B8" s="118"/>
      <c r="C8" s="119"/>
      <c r="D8" s="117" t="s">
        <v>370</v>
      </c>
      <c r="E8" s="118"/>
      <c r="F8" s="118"/>
      <c r="G8" s="118"/>
      <c r="H8" s="118"/>
      <c r="I8" s="118"/>
      <c r="J8" s="119"/>
      <c r="K8" s="117" t="s">
        <v>371</v>
      </c>
      <c r="L8" s="118"/>
      <c r="M8" s="119"/>
    </row>
    <row r="9" spans="1:13" ht="126" x14ac:dyDescent="0.25">
      <c r="A9" s="20" t="s">
        <v>372</v>
      </c>
      <c r="B9" s="20" t="s">
        <v>373</v>
      </c>
      <c r="C9" s="20" t="s">
        <v>374</v>
      </c>
      <c r="D9" s="20" t="s">
        <v>375</v>
      </c>
      <c r="E9" s="20" t="s">
        <v>376</v>
      </c>
      <c r="F9" s="20" t="s">
        <v>377</v>
      </c>
      <c r="G9" s="20" t="s">
        <v>378</v>
      </c>
      <c r="H9" s="20" t="s">
        <v>379</v>
      </c>
      <c r="I9" s="20" t="s">
        <v>380</v>
      </c>
      <c r="J9" s="20" t="s">
        <v>381</v>
      </c>
      <c r="K9" s="20" t="s">
        <v>382</v>
      </c>
      <c r="L9" s="20" t="s">
        <v>383</v>
      </c>
      <c r="M9" s="20" t="s">
        <v>384</v>
      </c>
    </row>
    <row r="10" spans="1:13" ht="15.75" x14ac:dyDescent="0.25">
      <c r="A10" s="120">
        <v>1</v>
      </c>
      <c r="B10" s="120">
        <v>2</v>
      </c>
      <c r="C10" s="141">
        <f>A10*B10</f>
        <v>2</v>
      </c>
      <c r="D10" s="152" t="s">
        <v>385</v>
      </c>
      <c r="E10" s="153"/>
      <c r="F10" s="153"/>
      <c r="G10" s="153"/>
      <c r="H10" s="154"/>
      <c r="I10" s="120">
        <v>-4</v>
      </c>
      <c r="J10" s="120">
        <v>-3</v>
      </c>
      <c r="K10" s="125">
        <f>A10+I10</f>
        <v>-3</v>
      </c>
      <c r="L10" s="125">
        <f>B10+J10</f>
        <v>-1</v>
      </c>
      <c r="M10" s="123">
        <f>K10*L10</f>
        <v>3</v>
      </c>
    </row>
    <row r="11" spans="1:13" ht="76.5" x14ac:dyDescent="0.2">
      <c r="A11" s="121"/>
      <c r="B11" s="121"/>
      <c r="C11" s="141"/>
      <c r="D11" s="32" t="s">
        <v>1238</v>
      </c>
      <c r="E11" s="6" t="s">
        <v>1239</v>
      </c>
      <c r="F11" s="102" t="s">
        <v>1047</v>
      </c>
      <c r="G11" s="102" t="s">
        <v>1047</v>
      </c>
      <c r="H11" s="102"/>
      <c r="I11" s="121"/>
      <c r="J11" s="121"/>
      <c r="K11" s="126"/>
      <c r="L11" s="126"/>
      <c r="M11" s="124"/>
    </row>
    <row r="12" spans="1:13" ht="114.75" x14ac:dyDescent="0.2">
      <c r="A12" s="121"/>
      <c r="B12" s="121"/>
      <c r="C12" s="141"/>
      <c r="D12" s="32" t="s">
        <v>1240</v>
      </c>
      <c r="E12" s="6" t="s">
        <v>1241</v>
      </c>
      <c r="F12" s="86" t="s">
        <v>1242</v>
      </c>
      <c r="G12" s="102" t="s">
        <v>1054</v>
      </c>
      <c r="H12" s="102" t="s">
        <v>1052</v>
      </c>
      <c r="I12" s="121"/>
      <c r="J12" s="121"/>
      <c r="K12" s="126"/>
      <c r="L12" s="126"/>
      <c r="M12" s="124"/>
    </row>
    <row r="13" spans="1:13" ht="38.25" x14ac:dyDescent="0.2">
      <c r="A13" s="121"/>
      <c r="B13" s="121"/>
      <c r="C13" s="141"/>
      <c r="D13" s="32" t="s">
        <v>1243</v>
      </c>
      <c r="E13" s="6" t="s">
        <v>1244</v>
      </c>
      <c r="F13" s="86" t="s">
        <v>1108</v>
      </c>
      <c r="G13" s="102" t="s">
        <v>1048</v>
      </c>
      <c r="H13" s="102" t="s">
        <v>1059</v>
      </c>
      <c r="I13" s="121"/>
      <c r="J13" s="121"/>
      <c r="K13" s="126"/>
      <c r="L13" s="126"/>
      <c r="M13" s="124"/>
    </row>
    <row r="14" spans="1:13" ht="63.75" x14ac:dyDescent="0.2">
      <c r="A14" s="121"/>
      <c r="B14" s="121"/>
      <c r="C14" s="141"/>
      <c r="D14" s="32" t="s">
        <v>1245</v>
      </c>
      <c r="E14" s="6" t="s">
        <v>1237</v>
      </c>
      <c r="F14" s="86" t="s">
        <v>1105</v>
      </c>
      <c r="G14" s="86" t="s">
        <v>1055</v>
      </c>
      <c r="H14" s="102" t="s">
        <v>1059</v>
      </c>
      <c r="I14" s="121"/>
      <c r="J14" s="121"/>
      <c r="K14" s="126"/>
      <c r="L14" s="126"/>
      <c r="M14" s="124"/>
    </row>
    <row r="15" spans="1:13" ht="38.25" x14ac:dyDescent="0.2">
      <c r="A15" s="121"/>
      <c r="B15" s="121"/>
      <c r="C15" s="141"/>
      <c r="D15" s="32" t="s">
        <v>1246</v>
      </c>
      <c r="E15" s="6" t="s">
        <v>1247</v>
      </c>
      <c r="F15" s="102" t="s">
        <v>1048</v>
      </c>
      <c r="G15" s="102" t="s">
        <v>1048</v>
      </c>
      <c r="H15" s="102" t="s">
        <v>1059</v>
      </c>
      <c r="I15" s="121"/>
      <c r="J15" s="121"/>
      <c r="K15" s="126"/>
      <c r="L15" s="126"/>
      <c r="M15" s="124"/>
    </row>
    <row r="16" spans="1:13" ht="25.5" x14ac:dyDescent="0.2">
      <c r="A16" s="121"/>
      <c r="B16" s="121"/>
      <c r="C16" s="141"/>
      <c r="D16" s="32" t="s">
        <v>1248</v>
      </c>
      <c r="E16" s="6" t="s">
        <v>1249</v>
      </c>
      <c r="F16" s="102" t="s">
        <v>1047</v>
      </c>
      <c r="G16" s="102" t="s">
        <v>1047</v>
      </c>
      <c r="H16" s="102"/>
      <c r="I16" s="121"/>
      <c r="J16" s="121"/>
      <c r="K16" s="126"/>
      <c r="L16" s="126"/>
      <c r="M16" s="124"/>
    </row>
    <row r="17" spans="1:13" x14ac:dyDescent="0.2">
      <c r="A17" s="121"/>
      <c r="B17" s="121"/>
      <c r="C17" s="141"/>
      <c r="D17" s="52" t="s">
        <v>1250</v>
      </c>
      <c r="E17" s="53" t="s">
        <v>1172</v>
      </c>
      <c r="F17" s="102"/>
      <c r="G17" s="102"/>
      <c r="H17" s="102"/>
      <c r="I17" s="121"/>
      <c r="J17" s="121"/>
      <c r="K17" s="126"/>
      <c r="L17" s="126"/>
      <c r="M17" s="124"/>
    </row>
    <row r="18" spans="1:13" ht="15.75" x14ac:dyDescent="0.25">
      <c r="A18" s="121"/>
      <c r="B18" s="121"/>
      <c r="C18" s="141"/>
      <c r="D18" s="155" t="s">
        <v>1251</v>
      </c>
      <c r="E18" s="156"/>
      <c r="F18" s="156"/>
      <c r="G18" s="156"/>
      <c r="H18" s="157"/>
      <c r="I18" s="121"/>
      <c r="J18" s="121"/>
      <c r="K18" s="126"/>
      <c r="L18" s="126"/>
      <c r="M18" s="124"/>
    </row>
    <row r="19" spans="1:13" ht="51" x14ac:dyDescent="0.2">
      <c r="A19" s="121"/>
      <c r="B19" s="121"/>
      <c r="C19" s="141"/>
      <c r="D19" s="32" t="s">
        <v>1252</v>
      </c>
      <c r="E19" s="6" t="s">
        <v>1253</v>
      </c>
      <c r="F19" s="102" t="s">
        <v>1063</v>
      </c>
      <c r="G19" s="102" t="s">
        <v>1063</v>
      </c>
      <c r="H19" s="102"/>
      <c r="I19" s="121"/>
      <c r="J19" s="121"/>
      <c r="K19" s="126"/>
      <c r="L19" s="126"/>
      <c r="M19" s="124"/>
    </row>
    <row r="20" spans="1:13" ht="63.75" x14ac:dyDescent="0.2">
      <c r="A20" s="121"/>
      <c r="B20" s="121"/>
      <c r="C20" s="141"/>
      <c r="D20" s="32" t="s">
        <v>1254</v>
      </c>
      <c r="E20" s="6" t="s">
        <v>1237</v>
      </c>
      <c r="F20" s="86" t="s">
        <v>1231</v>
      </c>
      <c r="G20" s="86" t="s">
        <v>1055</v>
      </c>
      <c r="H20" s="102" t="s">
        <v>1052</v>
      </c>
      <c r="I20" s="121"/>
      <c r="J20" s="121"/>
      <c r="K20" s="126"/>
      <c r="L20" s="126"/>
      <c r="M20" s="124"/>
    </row>
    <row r="21" spans="1:13" x14ac:dyDescent="0.2">
      <c r="A21" s="122"/>
      <c r="B21" s="122"/>
      <c r="C21" s="141"/>
      <c r="D21" s="52" t="s">
        <v>1250</v>
      </c>
      <c r="E21" s="53" t="s">
        <v>1172</v>
      </c>
      <c r="F21" s="102"/>
      <c r="G21" s="102"/>
      <c r="H21" s="102"/>
      <c r="I21" s="122"/>
      <c r="J21" s="122"/>
      <c r="K21" s="127"/>
      <c r="L21" s="127"/>
      <c r="M21" s="139"/>
    </row>
    <row r="22" spans="1:13" x14ac:dyDescent="0.2">
      <c r="D22" s="37"/>
      <c r="E22" s="37"/>
      <c r="F22" s="37"/>
      <c r="G22" s="37"/>
      <c r="H22" s="37"/>
    </row>
    <row r="23" spans="1:13" x14ac:dyDescent="0.2">
      <c r="D23" s="37"/>
      <c r="E23" s="37"/>
      <c r="F23" s="37"/>
      <c r="G23" s="37"/>
      <c r="H23" s="37"/>
    </row>
    <row r="24" spans="1:13" ht="26.25" customHeight="1" x14ac:dyDescent="0.4">
      <c r="A24" s="117" t="s">
        <v>386</v>
      </c>
      <c r="B24" s="118"/>
      <c r="C24" s="119"/>
      <c r="D24" s="134" t="s">
        <v>387</v>
      </c>
      <c r="E24" s="134"/>
      <c r="F24" s="134"/>
      <c r="G24" s="134"/>
      <c r="H24" s="134"/>
      <c r="I24" s="134"/>
      <c r="J24" s="134"/>
      <c r="K24" s="117" t="s">
        <v>388</v>
      </c>
      <c r="L24" s="118"/>
      <c r="M24" s="119"/>
    </row>
    <row r="25" spans="1:13" ht="126" x14ac:dyDescent="0.25">
      <c r="A25" s="20" t="s">
        <v>389</v>
      </c>
      <c r="B25" s="20" t="s">
        <v>390</v>
      </c>
      <c r="C25" s="20" t="s">
        <v>391</v>
      </c>
      <c r="D25" s="135" t="s">
        <v>392</v>
      </c>
      <c r="E25" s="135"/>
      <c r="F25" s="26" t="s">
        <v>393</v>
      </c>
      <c r="G25" s="130" t="s">
        <v>394</v>
      </c>
      <c r="H25" s="131"/>
      <c r="I25" s="26" t="s">
        <v>395</v>
      </c>
      <c r="J25" s="26" t="s">
        <v>396</v>
      </c>
      <c r="K25" s="20" t="s">
        <v>397</v>
      </c>
      <c r="L25" s="20" t="s">
        <v>398</v>
      </c>
      <c r="M25" s="20" t="s">
        <v>399</v>
      </c>
    </row>
    <row r="26" spans="1:13" x14ac:dyDescent="0.2">
      <c r="A26" s="125">
        <f>K10</f>
        <v>-3</v>
      </c>
      <c r="B26" s="125">
        <f>L10</f>
        <v>-1</v>
      </c>
      <c r="C26" s="141">
        <f>M10</f>
        <v>3</v>
      </c>
      <c r="D26" s="129"/>
      <c r="E26" s="129"/>
      <c r="F26" s="5"/>
      <c r="G26" s="128"/>
      <c r="H26" s="128"/>
      <c r="I26" s="120">
        <v>-1</v>
      </c>
      <c r="J26" s="120">
        <v>-1</v>
      </c>
      <c r="K26" s="125">
        <f>A26+I26</f>
        <v>-4</v>
      </c>
      <c r="L26" s="125">
        <f>B26+J26</f>
        <v>-2</v>
      </c>
      <c r="M26" s="141">
        <f>K26*L26</f>
        <v>8</v>
      </c>
    </row>
    <row r="27" spans="1:13" x14ac:dyDescent="0.2">
      <c r="A27" s="126"/>
      <c r="B27" s="126"/>
      <c r="C27" s="141"/>
      <c r="D27" s="129"/>
      <c r="E27" s="129"/>
      <c r="F27" s="5"/>
      <c r="G27" s="128"/>
      <c r="H27" s="128"/>
      <c r="I27" s="121"/>
      <c r="J27" s="121"/>
      <c r="K27" s="126"/>
      <c r="L27" s="126"/>
      <c r="M27" s="141"/>
    </row>
    <row r="28" spans="1:13" x14ac:dyDescent="0.2">
      <c r="A28" s="126"/>
      <c r="B28" s="126"/>
      <c r="C28" s="141"/>
      <c r="D28" s="129"/>
      <c r="E28" s="129"/>
      <c r="F28" s="5"/>
      <c r="G28" s="128"/>
      <c r="H28" s="128"/>
      <c r="I28" s="121"/>
      <c r="J28" s="121"/>
      <c r="K28" s="126"/>
      <c r="L28" s="126"/>
      <c r="M28" s="141"/>
    </row>
    <row r="29" spans="1:13" x14ac:dyDescent="0.2">
      <c r="A29" s="126"/>
      <c r="B29" s="126"/>
      <c r="C29" s="141"/>
      <c r="D29" s="129"/>
      <c r="E29" s="129"/>
      <c r="F29" s="5"/>
      <c r="G29" s="128"/>
      <c r="H29" s="128"/>
      <c r="I29" s="121"/>
      <c r="J29" s="121"/>
      <c r="K29" s="126"/>
      <c r="L29" s="126"/>
      <c r="M29" s="141"/>
    </row>
    <row r="30" spans="1:13" x14ac:dyDescent="0.2">
      <c r="A30" s="126"/>
      <c r="B30" s="126"/>
      <c r="C30" s="141"/>
      <c r="D30" s="129"/>
      <c r="E30" s="129"/>
      <c r="F30" s="5"/>
      <c r="G30" s="128"/>
      <c r="H30" s="128"/>
      <c r="I30" s="121"/>
      <c r="J30" s="121"/>
      <c r="K30" s="126"/>
      <c r="L30" s="126"/>
      <c r="M30" s="141"/>
    </row>
    <row r="31" spans="1:13" x14ac:dyDescent="0.2">
      <c r="A31" s="126"/>
      <c r="B31" s="126"/>
      <c r="C31" s="141"/>
      <c r="D31" s="129"/>
      <c r="E31" s="129"/>
      <c r="F31" s="5"/>
      <c r="G31" s="128"/>
      <c r="H31" s="128"/>
      <c r="I31" s="121"/>
      <c r="J31" s="121"/>
      <c r="K31" s="126"/>
      <c r="L31" s="126"/>
      <c r="M31" s="141"/>
    </row>
    <row r="32" spans="1:13" x14ac:dyDescent="0.2">
      <c r="A32" s="126"/>
      <c r="B32" s="126"/>
      <c r="C32" s="141"/>
      <c r="D32" s="129"/>
      <c r="E32" s="129"/>
      <c r="F32" s="5"/>
      <c r="G32" s="128"/>
      <c r="H32" s="128"/>
      <c r="I32" s="121"/>
      <c r="J32" s="121"/>
      <c r="K32" s="126"/>
      <c r="L32" s="126"/>
      <c r="M32" s="141"/>
    </row>
    <row r="33" spans="1:13" x14ac:dyDescent="0.2">
      <c r="A33" s="126"/>
      <c r="B33" s="126"/>
      <c r="C33" s="141"/>
      <c r="D33" s="129"/>
      <c r="E33" s="129"/>
      <c r="F33" s="5"/>
      <c r="G33" s="128"/>
      <c r="H33" s="128"/>
      <c r="I33" s="121"/>
      <c r="J33" s="121"/>
      <c r="K33" s="126"/>
      <c r="L33" s="126"/>
      <c r="M33" s="141"/>
    </row>
    <row r="34" spans="1:13" x14ac:dyDescent="0.2">
      <c r="A34" s="127"/>
      <c r="B34" s="127"/>
      <c r="C34" s="141"/>
      <c r="D34" s="129"/>
      <c r="E34" s="129"/>
      <c r="F34" s="5"/>
      <c r="G34" s="128"/>
      <c r="H34" s="128"/>
      <c r="I34" s="122"/>
      <c r="J34" s="122"/>
      <c r="K34" s="127"/>
      <c r="L34" s="127"/>
      <c r="M34" s="141"/>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customSheetViews>
    <customSheetView guid="{35173F07-2845-43C5-9AAA-EA2DF91EC926}" scale="75" showPageBreaks="1" fitToPage="1" printArea="1" view="pageBreakPreview">
      <selection activeCell="F19" sqref="F19:H19"/>
      <pageMargins left="0.70866141732283472" right="0.70866141732283472" top="0.74803149606299213" bottom="0.74803149606299213" header="0.31496062992125984" footer="0.31496062992125984"/>
      <pageSetup paperSize="9" scale="47" orientation="landscape" r:id="rId1"/>
    </customSheetView>
  </customSheetViews>
  <mergeCells count="46">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C1:G2"/>
    <mergeCell ref="K8:M8"/>
    <mergeCell ref="D25:E25"/>
    <mergeCell ref="G25:H25"/>
    <mergeCell ref="K24:M24"/>
    <mergeCell ref="K10:K21"/>
    <mergeCell ref="L10:L21"/>
    <mergeCell ref="M10:M21"/>
    <mergeCell ref="J10:J21"/>
    <mergeCell ref="D10:H10"/>
    <mergeCell ref="D18:H18"/>
  </mergeCells>
  <phoneticPr fontId="0" type="noConversion"/>
  <conditionalFormatting sqref="A10 F11:H11 I10">
    <cfRule type="cellIs" dxfId="278" priority="57" operator="between">
      <formula>0</formula>
      <formula>0</formula>
    </cfRule>
  </conditionalFormatting>
  <conditionalFormatting sqref="F15:H17 G12:H13 H14">
    <cfRule type="cellIs" dxfId="277" priority="44" operator="between">
      <formula>0</formula>
      <formula>0</formula>
    </cfRule>
  </conditionalFormatting>
  <conditionalFormatting sqref="F19:H19 F21:H21 H20">
    <cfRule type="cellIs" dxfId="276" priority="37" operator="between">
      <formula>0</formula>
      <formula>0</formula>
    </cfRule>
  </conditionalFormatting>
  <conditionalFormatting sqref="B10">
    <cfRule type="cellIs" dxfId="275" priority="30" operator="between">
      <formula>0</formula>
      <formula>0</formula>
    </cfRule>
  </conditionalFormatting>
  <conditionalFormatting sqref="J10">
    <cfRule type="cellIs" dxfId="274" priority="25" operator="between">
      <formula>0</formula>
      <formula>0</formula>
    </cfRule>
  </conditionalFormatting>
  <conditionalFormatting sqref="C10">
    <cfRule type="cellIs" dxfId="273" priority="18" operator="between">
      <formula>8</formula>
      <formula>16</formula>
    </cfRule>
    <cfRule type="cellIs" dxfId="272" priority="19" operator="between">
      <formula>4</formula>
      <formula>6</formula>
    </cfRule>
    <cfRule type="cellIs" dxfId="271" priority="20" operator="between">
      <formula>0</formula>
      <formula>3</formula>
    </cfRule>
  </conditionalFormatting>
  <conditionalFormatting sqref="C26">
    <cfRule type="cellIs" dxfId="270" priority="15" operator="between">
      <formula>8</formula>
      <formula>16</formula>
    </cfRule>
    <cfRule type="cellIs" dxfId="269" priority="16" operator="between">
      <formula>4</formula>
      <formula>6</formula>
    </cfRule>
    <cfRule type="cellIs" dxfId="268" priority="17" operator="between">
      <formula>0</formula>
      <formula>3</formula>
    </cfRule>
  </conditionalFormatting>
  <conditionalFormatting sqref="M26">
    <cfRule type="cellIs" dxfId="267" priority="12" operator="between">
      <formula>8</formula>
      <formula>16</formula>
    </cfRule>
    <cfRule type="cellIs" dxfId="266" priority="13" operator="between">
      <formula>4</formula>
      <formula>6</formula>
    </cfRule>
    <cfRule type="cellIs" dxfId="265" priority="14" operator="between">
      <formula>0</formula>
      <formula>3</formula>
    </cfRule>
  </conditionalFormatting>
  <conditionalFormatting sqref="M10">
    <cfRule type="cellIs" dxfId="264" priority="9" operator="between">
      <formula>8</formula>
      <formula>16</formula>
    </cfRule>
    <cfRule type="cellIs" dxfId="263" priority="10" operator="between">
      <formula>4</formula>
      <formula>6</formula>
    </cfRule>
    <cfRule type="cellIs" dxfId="262" priority="11" operator="between">
      <formula>0</formula>
      <formula>3</formula>
    </cfRule>
  </conditionalFormatting>
  <conditionalFormatting sqref="F12">
    <cfRule type="cellIs" dxfId="261" priority="8" operator="between">
      <formula>0</formula>
      <formula>0</formula>
    </cfRule>
  </conditionalFormatting>
  <conditionalFormatting sqref="F13">
    <cfRule type="cellIs" dxfId="260" priority="6" operator="between">
      <formula>0</formula>
      <formula>0</formula>
    </cfRule>
  </conditionalFormatting>
  <conditionalFormatting sqref="F14">
    <cfRule type="cellIs" dxfId="259" priority="5" operator="between">
      <formula>0</formula>
      <formula>0</formula>
    </cfRule>
  </conditionalFormatting>
  <conditionalFormatting sqref="G14">
    <cfRule type="cellIs" dxfId="258" priority="4" operator="between">
      <formula>0</formula>
      <formula>0</formula>
    </cfRule>
  </conditionalFormatting>
  <conditionalFormatting sqref="G20">
    <cfRule type="cellIs" dxfId="257" priority="2" operator="between">
      <formula>0</formula>
      <formula>0</formula>
    </cfRule>
  </conditionalFormatting>
  <conditionalFormatting sqref="F20">
    <cfRule type="cellIs" dxfId="256" priority="1" operator="between">
      <formula>0</formula>
      <formula>0</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0"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53"/>
  <sheetViews>
    <sheetView view="pageBreakPreview" topLeftCell="A9" zoomScale="120" zoomScaleNormal="75" zoomScaleSheetLayoutView="120" workbookViewId="0">
      <selection activeCell="E9" sqref="E9:E12"/>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32" t="s">
        <v>1109</v>
      </c>
      <c r="D1" s="132"/>
      <c r="E1" s="132"/>
      <c r="F1" s="132"/>
      <c r="G1" s="132"/>
    </row>
    <row r="2" spans="1:13" ht="13.5" thickBot="1" x14ac:dyDescent="0.25">
      <c r="C2" s="133"/>
      <c r="D2" s="133"/>
      <c r="E2" s="133"/>
      <c r="F2" s="133"/>
      <c r="G2" s="133"/>
    </row>
    <row r="3" spans="1:13" s="15" customFormat="1" ht="26.25" x14ac:dyDescent="0.4">
      <c r="C3" s="136" t="s">
        <v>400</v>
      </c>
      <c r="D3" s="137"/>
      <c r="E3" s="137"/>
      <c r="F3" s="137"/>
      <c r="G3" s="138"/>
    </row>
    <row r="4" spans="1:13" s="14" customFormat="1" ht="63" x14ac:dyDescent="0.25">
      <c r="C4" s="29" t="s">
        <v>401</v>
      </c>
      <c r="D4" s="20" t="s">
        <v>402</v>
      </c>
      <c r="E4" s="20" t="s">
        <v>403</v>
      </c>
      <c r="F4" s="20" t="s">
        <v>404</v>
      </c>
      <c r="G4" s="28" t="s">
        <v>405</v>
      </c>
    </row>
    <row r="5" spans="1:13" s="33" customFormat="1" ht="30.75" thickBot="1" x14ac:dyDescent="0.25">
      <c r="C5" s="61" t="str">
        <f>'2. Attuazione e verifica'!A11:A11</f>
        <v>IR5</v>
      </c>
      <c r="D5" s="35" t="str">
        <f>'2. Attuazione e verifica'!B11:B11</f>
        <v>Offerta incompleta</v>
      </c>
      <c r="E5" s="35" t="str">
        <f>'2. Attuazione e verifica'!C11:C11</f>
        <v>Un offerente manipola la procedura di gara omettendo di specificare taluni costi nella propria offerta</v>
      </c>
      <c r="F5" s="35" t="str">
        <f>'2. Attuazione e verifica'!E11:E11</f>
        <v>Terzi</v>
      </c>
      <c r="G5" s="35" t="str">
        <f>'2. Attuazione e verifica'!F11:F11</f>
        <v>Esterno</v>
      </c>
    </row>
    <row r="8" spans="1:13" ht="26.25" customHeight="1" x14ac:dyDescent="0.4">
      <c r="A8" s="117" t="s">
        <v>406</v>
      </c>
      <c r="B8" s="118"/>
      <c r="C8" s="119"/>
      <c r="D8" s="117" t="s">
        <v>407</v>
      </c>
      <c r="E8" s="118"/>
      <c r="F8" s="118"/>
      <c r="G8" s="118"/>
      <c r="H8" s="118"/>
      <c r="I8" s="118"/>
      <c r="J8" s="119"/>
      <c r="K8" s="117" t="s">
        <v>408</v>
      </c>
      <c r="L8" s="118"/>
      <c r="M8" s="119"/>
    </row>
    <row r="9" spans="1:13" ht="126" x14ac:dyDescent="0.25">
      <c r="A9" s="20" t="s">
        <v>409</v>
      </c>
      <c r="B9" s="20" t="s">
        <v>410</v>
      </c>
      <c r="C9" s="20" t="s">
        <v>411</v>
      </c>
      <c r="D9" s="20" t="s">
        <v>412</v>
      </c>
      <c r="E9" s="101" t="s">
        <v>1211</v>
      </c>
      <c r="F9" s="20" t="s">
        <v>413</v>
      </c>
      <c r="G9" s="20" t="s">
        <v>414</v>
      </c>
      <c r="H9" s="20" t="s">
        <v>415</v>
      </c>
      <c r="I9" s="20" t="s">
        <v>416</v>
      </c>
      <c r="J9" s="20" t="s">
        <v>417</v>
      </c>
      <c r="K9" s="20" t="s">
        <v>418</v>
      </c>
      <c r="L9" s="20" t="s">
        <v>419</v>
      </c>
      <c r="M9" s="20" t="s">
        <v>420</v>
      </c>
    </row>
    <row r="10" spans="1:13" ht="63.75" x14ac:dyDescent="0.2">
      <c r="A10" s="128">
        <v>3</v>
      </c>
      <c r="B10" s="128">
        <v>2</v>
      </c>
      <c r="C10" s="141">
        <f>A10*B10</f>
        <v>6</v>
      </c>
      <c r="D10" s="3" t="s">
        <v>421</v>
      </c>
      <c r="E10" s="6" t="s">
        <v>1255</v>
      </c>
      <c r="F10" s="19" t="s">
        <v>422</v>
      </c>
      <c r="G10" s="19" t="s">
        <v>423</v>
      </c>
      <c r="H10" s="19" t="s">
        <v>424</v>
      </c>
      <c r="I10" s="128">
        <v>-2</v>
      </c>
      <c r="J10" s="128">
        <v>-3</v>
      </c>
      <c r="K10" s="147">
        <f>A10+I10</f>
        <v>1</v>
      </c>
      <c r="L10" s="147">
        <f>B10+J10</f>
        <v>-1</v>
      </c>
      <c r="M10" s="141">
        <f>K10*L10</f>
        <v>-1</v>
      </c>
    </row>
    <row r="11" spans="1:13" ht="25.5" x14ac:dyDescent="0.2">
      <c r="A11" s="128"/>
      <c r="B11" s="128"/>
      <c r="C11" s="141"/>
      <c r="D11" s="3" t="s">
        <v>425</v>
      </c>
      <c r="E11" s="6" t="s">
        <v>1256</v>
      </c>
      <c r="F11" s="19" t="s">
        <v>1047</v>
      </c>
      <c r="G11" s="19" t="s">
        <v>1047</v>
      </c>
      <c r="H11" s="19"/>
      <c r="I11" s="128"/>
      <c r="J11" s="128"/>
      <c r="K11" s="147"/>
      <c r="L11" s="147"/>
      <c r="M11" s="141"/>
    </row>
    <row r="12" spans="1:13" x14ac:dyDescent="0.2">
      <c r="A12" s="128"/>
      <c r="B12" s="128"/>
      <c r="C12" s="141"/>
      <c r="D12" s="5" t="s">
        <v>426</v>
      </c>
      <c r="E12" s="53" t="s">
        <v>1172</v>
      </c>
      <c r="F12" s="19"/>
      <c r="G12" s="19"/>
      <c r="H12" s="19"/>
      <c r="I12" s="128"/>
      <c r="J12" s="128"/>
      <c r="K12" s="147"/>
      <c r="L12" s="147"/>
      <c r="M12" s="141"/>
    </row>
    <row r="15" spans="1:13" ht="26.25" customHeight="1" x14ac:dyDescent="0.4">
      <c r="A15" s="117" t="s">
        <v>427</v>
      </c>
      <c r="B15" s="118"/>
      <c r="C15" s="119"/>
      <c r="D15" s="134" t="s">
        <v>428</v>
      </c>
      <c r="E15" s="134"/>
      <c r="F15" s="134"/>
      <c r="G15" s="134"/>
      <c r="H15" s="134"/>
      <c r="I15" s="134"/>
      <c r="J15" s="134"/>
      <c r="K15" s="117" t="s">
        <v>429</v>
      </c>
      <c r="L15" s="118"/>
      <c r="M15" s="119"/>
    </row>
    <row r="16" spans="1:13" ht="126" x14ac:dyDescent="0.25">
      <c r="A16" s="20" t="s">
        <v>430</v>
      </c>
      <c r="B16" s="20" t="s">
        <v>431</v>
      </c>
      <c r="C16" s="20" t="s">
        <v>432</v>
      </c>
      <c r="D16" s="135" t="s">
        <v>433</v>
      </c>
      <c r="E16" s="135"/>
      <c r="F16" s="26" t="s">
        <v>434</v>
      </c>
      <c r="G16" s="130" t="s">
        <v>435</v>
      </c>
      <c r="H16" s="131"/>
      <c r="I16" s="26" t="s">
        <v>436</v>
      </c>
      <c r="J16" s="26" t="s">
        <v>437</v>
      </c>
      <c r="K16" s="20" t="s">
        <v>438</v>
      </c>
      <c r="L16" s="20" t="s">
        <v>439</v>
      </c>
      <c r="M16" s="20" t="s">
        <v>440</v>
      </c>
    </row>
    <row r="17" spans="1:13" x14ac:dyDescent="0.2">
      <c r="A17" s="125">
        <f>K10</f>
        <v>1</v>
      </c>
      <c r="B17" s="125">
        <f>L10</f>
        <v>-1</v>
      </c>
      <c r="C17" s="123">
        <f>M10</f>
        <v>-1</v>
      </c>
      <c r="D17" s="129"/>
      <c r="E17" s="129"/>
      <c r="F17" s="5"/>
      <c r="G17" s="128"/>
      <c r="H17" s="128"/>
      <c r="I17" s="120">
        <v>-1</v>
      </c>
      <c r="J17" s="120">
        <v>-1</v>
      </c>
      <c r="K17" s="125">
        <f>A17+I17</f>
        <v>0</v>
      </c>
      <c r="L17" s="125">
        <f>B17+J17</f>
        <v>-2</v>
      </c>
      <c r="M17" s="123">
        <f>K17*L17</f>
        <v>0</v>
      </c>
    </row>
    <row r="18" spans="1:13" x14ac:dyDescent="0.2">
      <c r="A18" s="126"/>
      <c r="B18" s="126"/>
      <c r="C18" s="124"/>
      <c r="D18" s="129"/>
      <c r="E18" s="129"/>
      <c r="F18" s="5"/>
      <c r="G18" s="128"/>
      <c r="H18" s="128"/>
      <c r="I18" s="121"/>
      <c r="J18" s="121"/>
      <c r="K18" s="126"/>
      <c r="L18" s="126"/>
      <c r="M18" s="124"/>
    </row>
    <row r="19" spans="1:13" x14ac:dyDescent="0.2">
      <c r="A19" s="126"/>
      <c r="B19" s="126"/>
      <c r="C19" s="124"/>
      <c r="D19" s="129"/>
      <c r="E19" s="129"/>
      <c r="F19" s="5"/>
      <c r="G19" s="128"/>
      <c r="H19" s="128"/>
      <c r="I19" s="121"/>
      <c r="J19" s="121"/>
      <c r="K19" s="126"/>
      <c r="L19" s="126"/>
      <c r="M19" s="124"/>
    </row>
    <row r="20" spans="1:13" x14ac:dyDescent="0.2">
      <c r="A20" s="126"/>
      <c r="B20" s="126"/>
      <c r="C20" s="124"/>
      <c r="D20" s="129"/>
      <c r="E20" s="129"/>
      <c r="F20" s="5"/>
      <c r="G20" s="128"/>
      <c r="H20" s="128"/>
      <c r="I20" s="121"/>
      <c r="J20" s="121"/>
      <c r="K20" s="126"/>
      <c r="L20" s="126"/>
      <c r="M20" s="124"/>
    </row>
    <row r="21" spans="1:13" x14ac:dyDescent="0.2">
      <c r="A21" s="126"/>
      <c r="B21" s="126"/>
      <c r="C21" s="124"/>
      <c r="D21" s="129"/>
      <c r="E21" s="129"/>
      <c r="F21" s="5"/>
      <c r="G21" s="128"/>
      <c r="H21" s="128"/>
      <c r="I21" s="121"/>
      <c r="J21" s="121"/>
      <c r="K21" s="126"/>
      <c r="L21" s="126"/>
      <c r="M21" s="124"/>
    </row>
    <row r="22" spans="1:13" x14ac:dyDescent="0.2">
      <c r="A22" s="126"/>
      <c r="B22" s="126"/>
      <c r="C22" s="124"/>
      <c r="D22" s="129"/>
      <c r="E22" s="129"/>
      <c r="F22" s="5"/>
      <c r="G22" s="128"/>
      <c r="H22" s="128"/>
      <c r="I22" s="121"/>
      <c r="J22" s="121"/>
      <c r="K22" s="126"/>
      <c r="L22" s="126"/>
      <c r="M22" s="124"/>
    </row>
    <row r="23" spans="1:13" x14ac:dyDescent="0.2">
      <c r="A23" s="126"/>
      <c r="B23" s="126"/>
      <c r="C23" s="124"/>
      <c r="D23" s="129"/>
      <c r="E23" s="129"/>
      <c r="F23" s="5"/>
      <c r="G23" s="128"/>
      <c r="H23" s="128"/>
      <c r="I23" s="121"/>
      <c r="J23" s="121"/>
      <c r="K23" s="126"/>
      <c r="L23" s="126"/>
      <c r="M23" s="124"/>
    </row>
    <row r="24" spans="1:13" x14ac:dyDescent="0.2">
      <c r="A24" s="126"/>
      <c r="B24" s="126"/>
      <c r="C24" s="124"/>
      <c r="D24" s="129"/>
      <c r="E24" s="129"/>
      <c r="F24" s="5"/>
      <c r="G24" s="128"/>
      <c r="H24" s="128"/>
      <c r="I24" s="121"/>
      <c r="J24" s="121"/>
      <c r="K24" s="126"/>
      <c r="L24" s="126"/>
      <c r="M24" s="124"/>
    </row>
    <row r="25" spans="1:13" x14ac:dyDescent="0.2">
      <c r="A25" s="127"/>
      <c r="B25" s="127"/>
      <c r="C25" s="139"/>
      <c r="D25" s="129"/>
      <c r="E25" s="129"/>
      <c r="F25" s="5"/>
      <c r="G25" s="128"/>
      <c r="H25" s="128"/>
      <c r="I25" s="122"/>
      <c r="J25" s="122"/>
      <c r="K25" s="127"/>
      <c r="L25" s="127"/>
      <c r="M25" s="139"/>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4">
    <mergeCell ref="C1:G2"/>
    <mergeCell ref="G22:H22"/>
    <mergeCell ref="D20:E20"/>
    <mergeCell ref="G20:H20"/>
    <mergeCell ref="I17:I25"/>
    <mergeCell ref="D23:E23"/>
    <mergeCell ref="G23:H23"/>
    <mergeCell ref="D24:E24"/>
    <mergeCell ref="G24:H24"/>
    <mergeCell ref="D25:E25"/>
    <mergeCell ref="G25:H25"/>
    <mergeCell ref="D18:E18"/>
    <mergeCell ref="D16:E16"/>
    <mergeCell ref="G16:H16"/>
    <mergeCell ref="C3:G3"/>
    <mergeCell ref="A8:C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F10:I10 F11:H12">
    <cfRule type="cellIs" dxfId="255" priority="33" operator="between">
      <formula>0</formula>
      <formula>0</formula>
    </cfRule>
  </conditionalFormatting>
  <conditionalFormatting sqref="C10">
    <cfRule type="cellIs" dxfId="254" priority="10" operator="between">
      <formula>8</formula>
      <formula>16</formula>
    </cfRule>
    <cfRule type="cellIs" dxfId="253" priority="11" operator="between">
      <formula>4</formula>
      <formula>6</formula>
    </cfRule>
    <cfRule type="cellIs" dxfId="252" priority="12" operator="between">
      <formula>0</formula>
      <formula>3</formula>
    </cfRule>
  </conditionalFormatting>
  <conditionalFormatting sqref="C17">
    <cfRule type="cellIs" dxfId="251" priority="7" operator="between">
      <formula>8</formula>
      <formula>16</formula>
    </cfRule>
    <cfRule type="cellIs" dxfId="250" priority="8" operator="between">
      <formula>4</formula>
      <formula>6</formula>
    </cfRule>
    <cfRule type="cellIs" dxfId="249" priority="9" operator="between">
      <formula>0</formula>
      <formula>3</formula>
    </cfRule>
  </conditionalFormatting>
  <conditionalFormatting sqref="M10">
    <cfRule type="cellIs" dxfId="248" priority="4" operator="between">
      <formula>8</formula>
      <formula>16</formula>
    </cfRule>
    <cfRule type="cellIs" dxfId="247" priority="5" operator="between">
      <formula>4</formula>
      <formula>6</formula>
    </cfRule>
    <cfRule type="cellIs" dxfId="246" priority="6" operator="between">
      <formula>0</formula>
      <formula>3</formula>
    </cfRule>
  </conditionalFormatting>
  <conditionalFormatting sqref="M17">
    <cfRule type="cellIs" dxfId="245" priority="1" operator="between">
      <formula>8</formula>
      <formula>16</formula>
    </cfRule>
    <cfRule type="cellIs" dxfId="244" priority="2" operator="between">
      <formula>4</formula>
      <formula>6</formula>
    </cfRule>
    <cfRule type="cellIs" dxfId="243"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60"/>
  <sheetViews>
    <sheetView view="pageBreakPreview" topLeftCell="D13" zoomScale="110" zoomScaleNormal="75" zoomScaleSheetLayoutView="110" workbookViewId="0">
      <selection activeCell="E15" sqref="E1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1110</v>
      </c>
      <c r="D1" s="143"/>
      <c r="E1" s="143"/>
      <c r="F1" s="143"/>
      <c r="G1" s="143"/>
    </row>
    <row r="2" spans="1:13" ht="13.5" thickBot="1" x14ac:dyDescent="0.25">
      <c r="C2" s="144"/>
      <c r="D2" s="144"/>
      <c r="E2" s="144"/>
      <c r="F2" s="144"/>
      <c r="G2" s="144"/>
    </row>
    <row r="3" spans="1:13" s="15" customFormat="1" ht="26.25" x14ac:dyDescent="0.4">
      <c r="C3" s="136" t="s">
        <v>441</v>
      </c>
      <c r="D3" s="137"/>
      <c r="E3" s="137"/>
      <c r="F3" s="137"/>
      <c r="G3" s="138"/>
    </row>
    <row r="4" spans="1:13" s="14" customFormat="1" ht="63" x14ac:dyDescent="0.25">
      <c r="C4" s="29" t="s">
        <v>442</v>
      </c>
      <c r="D4" s="20" t="s">
        <v>443</v>
      </c>
      <c r="E4" s="20" t="s">
        <v>444</v>
      </c>
      <c r="F4" s="20" t="s">
        <v>445</v>
      </c>
      <c r="G4" s="28" t="s">
        <v>446</v>
      </c>
    </row>
    <row r="5" spans="1:13" s="33" customFormat="1" ht="90.75" thickBot="1" x14ac:dyDescent="0.25">
      <c r="C5" s="61" t="str">
        <f>'2. Attuazione e verifica'!A12:A12</f>
        <v>IR6</v>
      </c>
      <c r="D5" s="35" t="str">
        <f>'2. Attuazione e verifica'!B12:B12</f>
        <v xml:space="preserve">Manipolazione delle dichiarazioni di spesa </v>
      </c>
      <c r="E5" s="35" t="str">
        <f>'2. Attuazione e verifica'!C12:C12</f>
        <v xml:space="preserve">Un offerente manipola fatture o dichiarazioni di spesa al fine di sovraccaricare i costi o di ricaricare quelli sostenuti.
- Duplicazione delle dichiarazioni di spesa da parte di un singolo offerente o 
- Fatture false, gonfiate o duplicate.
</v>
      </c>
      <c r="F5" s="35" t="str">
        <f>'2. Attuazione e verifica'!E12:E12</f>
        <v>Terzi</v>
      </c>
      <c r="G5" s="36" t="str">
        <f>'1. Selezione del candidato'!E6</f>
        <v>Interno / Collusione</v>
      </c>
    </row>
    <row r="8" spans="1:13" ht="26.25" customHeight="1" x14ac:dyDescent="0.4">
      <c r="A8" s="117" t="s">
        <v>447</v>
      </c>
      <c r="B8" s="118"/>
      <c r="C8" s="119"/>
      <c r="D8" s="117" t="s">
        <v>448</v>
      </c>
      <c r="E8" s="118"/>
      <c r="F8" s="118"/>
      <c r="G8" s="118"/>
      <c r="H8" s="118"/>
      <c r="I8" s="118"/>
      <c r="J8" s="119"/>
      <c r="K8" s="117" t="s">
        <v>449</v>
      </c>
      <c r="L8" s="118"/>
      <c r="M8" s="119"/>
    </row>
    <row r="9" spans="1:13" ht="126" x14ac:dyDescent="0.25">
      <c r="A9" s="20" t="s">
        <v>450</v>
      </c>
      <c r="B9" s="20" t="s">
        <v>451</v>
      </c>
      <c r="C9" s="20" t="s">
        <v>452</v>
      </c>
      <c r="D9" s="20" t="s">
        <v>453</v>
      </c>
      <c r="E9" s="20" t="s">
        <v>454</v>
      </c>
      <c r="F9" s="20" t="s">
        <v>455</v>
      </c>
      <c r="G9" s="20" t="s">
        <v>456</v>
      </c>
      <c r="H9" s="20" t="s">
        <v>457</v>
      </c>
      <c r="I9" s="20" t="s">
        <v>458</v>
      </c>
      <c r="J9" s="20" t="s">
        <v>459</v>
      </c>
      <c r="K9" s="20" t="s">
        <v>460</v>
      </c>
      <c r="L9" s="20" t="s">
        <v>461</v>
      </c>
      <c r="M9" s="20" t="s">
        <v>462</v>
      </c>
    </row>
    <row r="10" spans="1:13" ht="15.75" x14ac:dyDescent="0.25">
      <c r="A10" s="120">
        <v>2</v>
      </c>
      <c r="B10" s="120">
        <v>2</v>
      </c>
      <c r="C10" s="141">
        <f>A10*B10</f>
        <v>4</v>
      </c>
      <c r="D10" s="152" t="s">
        <v>463</v>
      </c>
      <c r="E10" s="153"/>
      <c r="F10" s="153"/>
      <c r="G10" s="153"/>
      <c r="H10" s="154"/>
      <c r="I10" s="120">
        <v>-1</v>
      </c>
      <c r="J10" s="120">
        <v>-1</v>
      </c>
      <c r="K10" s="125">
        <f>A10+I10</f>
        <v>1</v>
      </c>
      <c r="L10" s="125">
        <f>B10+J10</f>
        <v>1</v>
      </c>
      <c r="M10" s="141">
        <f>K10*L10</f>
        <v>1</v>
      </c>
    </row>
    <row r="11" spans="1:13" ht="80.25" customHeight="1" x14ac:dyDescent="0.2">
      <c r="A11" s="121"/>
      <c r="B11" s="121"/>
      <c r="C11" s="141"/>
      <c r="D11" s="32" t="s">
        <v>1257</v>
      </c>
      <c r="E11" s="6" t="s">
        <v>1258</v>
      </c>
      <c r="F11" s="102" t="s">
        <v>1048</v>
      </c>
      <c r="G11" s="86" t="s">
        <v>1060</v>
      </c>
      <c r="H11" s="102" t="s">
        <v>1052</v>
      </c>
      <c r="I11" s="121"/>
      <c r="J11" s="121"/>
      <c r="K11" s="126"/>
      <c r="L11" s="126"/>
      <c r="M11" s="141"/>
    </row>
    <row r="12" spans="1:13" ht="25.5" x14ac:dyDescent="0.2">
      <c r="A12" s="121"/>
      <c r="B12" s="121"/>
      <c r="C12" s="141"/>
      <c r="D12" s="32" t="s">
        <v>1259</v>
      </c>
      <c r="E12" s="6" t="s">
        <v>1260</v>
      </c>
      <c r="F12" s="102" t="s">
        <v>1048</v>
      </c>
      <c r="G12" s="86" t="s">
        <v>1061</v>
      </c>
      <c r="H12" s="102" t="s">
        <v>1052</v>
      </c>
      <c r="I12" s="121"/>
      <c r="J12" s="121"/>
      <c r="K12" s="126"/>
      <c r="L12" s="126"/>
      <c r="M12" s="141"/>
    </row>
    <row r="13" spans="1:13" x14ac:dyDescent="0.2">
      <c r="A13" s="121"/>
      <c r="B13" s="121"/>
      <c r="C13" s="141"/>
      <c r="D13" s="52" t="s">
        <v>1261</v>
      </c>
      <c r="E13" s="53" t="s">
        <v>1172</v>
      </c>
      <c r="F13" s="102"/>
      <c r="G13" s="102"/>
      <c r="H13" s="102"/>
      <c r="I13" s="121"/>
      <c r="J13" s="121"/>
      <c r="K13" s="126"/>
      <c r="L13" s="126"/>
      <c r="M13" s="141"/>
    </row>
    <row r="14" spans="1:13" ht="15.75" x14ac:dyDescent="0.25">
      <c r="A14" s="121"/>
      <c r="B14" s="121"/>
      <c r="C14" s="141"/>
      <c r="D14" s="155" t="s">
        <v>1262</v>
      </c>
      <c r="E14" s="156"/>
      <c r="F14" s="156"/>
      <c r="G14" s="156"/>
      <c r="H14" s="157"/>
      <c r="I14" s="121"/>
      <c r="J14" s="121"/>
      <c r="K14" s="126"/>
      <c r="L14" s="126"/>
      <c r="M14" s="141"/>
    </row>
    <row r="15" spans="1:13" ht="54.75" customHeight="1" x14ac:dyDescent="0.2">
      <c r="A15" s="121"/>
      <c r="B15" s="121"/>
      <c r="C15" s="141"/>
      <c r="D15" s="32" t="s">
        <v>1263</v>
      </c>
      <c r="E15" s="6" t="s">
        <v>1264</v>
      </c>
      <c r="F15" s="102" t="s">
        <v>1048</v>
      </c>
      <c r="G15" s="86" t="s">
        <v>1060</v>
      </c>
      <c r="H15" s="102" t="s">
        <v>1052</v>
      </c>
      <c r="I15" s="121"/>
      <c r="J15" s="121"/>
      <c r="K15" s="126"/>
      <c r="L15" s="126"/>
      <c r="M15" s="141"/>
    </row>
    <row r="16" spans="1:13" ht="60" customHeight="1" x14ac:dyDescent="0.2">
      <c r="A16" s="121"/>
      <c r="B16" s="121"/>
      <c r="C16" s="141"/>
      <c r="D16" s="32" t="s">
        <v>1265</v>
      </c>
      <c r="E16" s="6" t="s">
        <v>1266</v>
      </c>
      <c r="F16" s="102" t="s">
        <v>1047</v>
      </c>
      <c r="G16" s="102" t="s">
        <v>1047</v>
      </c>
      <c r="H16" s="102" t="s">
        <v>1047</v>
      </c>
      <c r="I16" s="121"/>
      <c r="J16" s="121"/>
      <c r="K16" s="126"/>
      <c r="L16" s="126"/>
      <c r="M16" s="141"/>
    </row>
    <row r="17" spans="1:13" ht="38.25" x14ac:dyDescent="0.2">
      <c r="A17" s="121"/>
      <c r="B17" s="121"/>
      <c r="C17" s="141"/>
      <c r="D17" s="32" t="s">
        <v>1267</v>
      </c>
      <c r="E17" s="6" t="s">
        <v>1268</v>
      </c>
      <c r="F17" s="102" t="s">
        <v>1048</v>
      </c>
      <c r="G17" s="86" t="s">
        <v>1062</v>
      </c>
      <c r="H17" s="102" t="s">
        <v>1052</v>
      </c>
      <c r="I17" s="121"/>
      <c r="J17" s="121"/>
      <c r="K17" s="126"/>
      <c r="L17" s="126"/>
      <c r="M17" s="141"/>
    </row>
    <row r="18" spans="1:13" ht="25.5" x14ac:dyDescent="0.2">
      <c r="A18" s="121"/>
      <c r="B18" s="121"/>
      <c r="C18" s="141"/>
      <c r="D18" s="32" t="s">
        <v>1269</v>
      </c>
      <c r="E18" s="6" t="s">
        <v>1260</v>
      </c>
      <c r="F18" s="102" t="s">
        <v>1048</v>
      </c>
      <c r="G18" s="86" t="s">
        <v>1061</v>
      </c>
      <c r="H18" s="102" t="s">
        <v>1052</v>
      </c>
      <c r="I18" s="121"/>
      <c r="J18" s="121"/>
      <c r="K18" s="126"/>
      <c r="L18" s="126"/>
      <c r="M18" s="141"/>
    </row>
    <row r="19" spans="1:13" x14ac:dyDescent="0.2">
      <c r="A19" s="122"/>
      <c r="B19" s="122"/>
      <c r="C19" s="141"/>
      <c r="D19" s="52" t="s">
        <v>1261</v>
      </c>
      <c r="E19" s="53" t="s">
        <v>1270</v>
      </c>
      <c r="F19" s="102"/>
      <c r="G19" s="102"/>
      <c r="H19" s="102"/>
      <c r="I19" s="122"/>
      <c r="J19" s="122"/>
      <c r="K19" s="127"/>
      <c r="L19" s="127"/>
      <c r="M19" s="141"/>
    </row>
    <row r="20" spans="1:13" x14ac:dyDescent="0.2">
      <c r="D20" s="37"/>
      <c r="E20" s="37"/>
      <c r="F20" s="37"/>
      <c r="G20" s="37"/>
      <c r="H20" s="37"/>
    </row>
    <row r="21" spans="1:13" x14ac:dyDescent="0.2">
      <c r="D21" s="37"/>
      <c r="E21" s="37"/>
      <c r="F21" s="37"/>
      <c r="G21" s="37"/>
      <c r="H21" s="37"/>
    </row>
    <row r="22" spans="1:13" ht="26.25" customHeight="1" x14ac:dyDescent="0.4">
      <c r="A22" s="117" t="s">
        <v>464</v>
      </c>
      <c r="B22" s="118"/>
      <c r="C22" s="119"/>
      <c r="D22" s="134" t="s">
        <v>465</v>
      </c>
      <c r="E22" s="134"/>
      <c r="F22" s="134"/>
      <c r="G22" s="134"/>
      <c r="H22" s="134"/>
      <c r="I22" s="134"/>
      <c r="J22" s="134"/>
      <c r="K22" s="117" t="s">
        <v>466</v>
      </c>
      <c r="L22" s="118"/>
      <c r="M22" s="119"/>
    </row>
    <row r="23" spans="1:13" ht="126" x14ac:dyDescent="0.25">
      <c r="A23" s="20" t="s">
        <v>467</v>
      </c>
      <c r="B23" s="20" t="s">
        <v>468</v>
      </c>
      <c r="C23" s="20" t="s">
        <v>469</v>
      </c>
      <c r="D23" s="135" t="s">
        <v>470</v>
      </c>
      <c r="E23" s="135"/>
      <c r="F23" s="26" t="s">
        <v>471</v>
      </c>
      <c r="G23" s="130" t="s">
        <v>472</v>
      </c>
      <c r="H23" s="131"/>
      <c r="I23" s="26" t="s">
        <v>473</v>
      </c>
      <c r="J23" s="26" t="s">
        <v>474</v>
      </c>
      <c r="K23" s="20" t="s">
        <v>475</v>
      </c>
      <c r="L23" s="20" t="s">
        <v>476</v>
      </c>
      <c r="M23" s="20" t="s">
        <v>477</v>
      </c>
    </row>
    <row r="24" spans="1:13" x14ac:dyDescent="0.2">
      <c r="A24" s="125">
        <f>K10</f>
        <v>1</v>
      </c>
      <c r="B24" s="125">
        <f>L10</f>
        <v>1</v>
      </c>
      <c r="C24" s="141">
        <f>M10</f>
        <v>1</v>
      </c>
      <c r="D24" s="129"/>
      <c r="E24" s="129"/>
      <c r="F24" s="5"/>
      <c r="G24" s="128"/>
      <c r="H24" s="128"/>
      <c r="I24" s="120">
        <v>-1</v>
      </c>
      <c r="J24" s="120"/>
      <c r="K24" s="125">
        <f>A24+I24</f>
        <v>0</v>
      </c>
      <c r="L24" s="125">
        <f>B24+J24</f>
        <v>1</v>
      </c>
      <c r="M24" s="141">
        <f>K24*L24</f>
        <v>0</v>
      </c>
    </row>
    <row r="25" spans="1:13" x14ac:dyDescent="0.2">
      <c r="A25" s="126"/>
      <c r="B25" s="126"/>
      <c r="C25" s="141"/>
      <c r="D25" s="129"/>
      <c r="E25" s="129"/>
      <c r="F25" s="5"/>
      <c r="G25" s="128"/>
      <c r="H25" s="128"/>
      <c r="I25" s="121"/>
      <c r="J25" s="121"/>
      <c r="K25" s="126"/>
      <c r="L25" s="126"/>
      <c r="M25" s="141"/>
    </row>
    <row r="26" spans="1:13" x14ac:dyDescent="0.2">
      <c r="A26" s="126"/>
      <c r="B26" s="126"/>
      <c r="C26" s="141"/>
      <c r="D26" s="129"/>
      <c r="E26" s="129"/>
      <c r="F26" s="5"/>
      <c r="G26" s="128"/>
      <c r="H26" s="128"/>
      <c r="I26" s="121"/>
      <c r="J26" s="121"/>
      <c r="K26" s="126"/>
      <c r="L26" s="126"/>
      <c r="M26" s="141"/>
    </row>
    <row r="27" spans="1:13" x14ac:dyDescent="0.2">
      <c r="A27" s="126"/>
      <c r="B27" s="126"/>
      <c r="C27" s="141"/>
      <c r="D27" s="129"/>
      <c r="E27" s="129"/>
      <c r="F27" s="5"/>
      <c r="G27" s="128"/>
      <c r="H27" s="128"/>
      <c r="I27" s="121"/>
      <c r="J27" s="121"/>
      <c r="K27" s="126"/>
      <c r="L27" s="126"/>
      <c r="M27" s="141"/>
    </row>
    <row r="28" spans="1:13" x14ac:dyDescent="0.2">
      <c r="A28" s="126"/>
      <c r="B28" s="126"/>
      <c r="C28" s="141"/>
      <c r="D28" s="129"/>
      <c r="E28" s="129"/>
      <c r="F28" s="5"/>
      <c r="G28" s="128"/>
      <c r="H28" s="128"/>
      <c r="I28" s="121"/>
      <c r="J28" s="121"/>
      <c r="K28" s="126"/>
      <c r="L28" s="126"/>
      <c r="M28" s="141"/>
    </row>
    <row r="29" spans="1:13" x14ac:dyDescent="0.2">
      <c r="A29" s="126"/>
      <c r="B29" s="126"/>
      <c r="C29" s="141"/>
      <c r="D29" s="129"/>
      <c r="E29" s="129"/>
      <c r="F29" s="5"/>
      <c r="G29" s="128"/>
      <c r="H29" s="128"/>
      <c r="I29" s="121"/>
      <c r="J29" s="121"/>
      <c r="K29" s="126"/>
      <c r="L29" s="126"/>
      <c r="M29" s="141"/>
    </row>
    <row r="30" spans="1:13" x14ac:dyDescent="0.2">
      <c r="A30" s="126"/>
      <c r="B30" s="126"/>
      <c r="C30" s="141"/>
      <c r="D30" s="129"/>
      <c r="E30" s="129"/>
      <c r="F30" s="5"/>
      <c r="G30" s="128"/>
      <c r="H30" s="128"/>
      <c r="I30" s="121"/>
      <c r="J30" s="121"/>
      <c r="K30" s="126"/>
      <c r="L30" s="126"/>
      <c r="M30" s="141"/>
    </row>
    <row r="31" spans="1:13" x14ac:dyDescent="0.2">
      <c r="A31" s="126"/>
      <c r="B31" s="126"/>
      <c r="C31" s="141"/>
      <c r="D31" s="129"/>
      <c r="E31" s="129"/>
      <c r="F31" s="5"/>
      <c r="G31" s="128"/>
      <c r="H31" s="128"/>
      <c r="I31" s="121"/>
      <c r="J31" s="121"/>
      <c r="K31" s="126"/>
      <c r="L31" s="126"/>
      <c r="M31" s="141"/>
    </row>
    <row r="32" spans="1:13" x14ac:dyDescent="0.2">
      <c r="A32" s="127"/>
      <c r="B32" s="127"/>
      <c r="C32" s="141"/>
      <c r="D32" s="129"/>
      <c r="E32" s="129"/>
      <c r="F32" s="5"/>
      <c r="G32" s="128"/>
      <c r="H32" s="128"/>
      <c r="I32" s="122"/>
      <c r="J32" s="122"/>
      <c r="K32" s="127"/>
      <c r="L32" s="127"/>
      <c r="M32" s="141"/>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customSheetViews>
    <customSheetView guid="{35173F07-2845-43C5-9AAA-EA2DF91EC926}" scale="75" showPageBreaks="1" fitToPage="1" printArea="1" view="pageBreakPreview" topLeftCell="A4">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6">
    <mergeCell ref="C1:G2"/>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A22:C22"/>
    <mergeCell ref="D22:J22"/>
    <mergeCell ref="G29:H29"/>
    <mergeCell ref="G32:H32"/>
    <mergeCell ref="G24:H24"/>
    <mergeCell ref="D28:E28"/>
    <mergeCell ref="G28:H28"/>
    <mergeCell ref="D24:E24"/>
    <mergeCell ref="D32:E32"/>
    <mergeCell ref="A24:A32"/>
    <mergeCell ref="B24:B32"/>
    <mergeCell ref="C24:C32"/>
    <mergeCell ref="D29:E29"/>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4:H14"/>
  </mergeCells>
  <phoneticPr fontId="0" type="noConversion"/>
  <conditionalFormatting sqref="A10 F11:H11 I10">
    <cfRule type="cellIs" dxfId="242" priority="57" operator="between">
      <formula>0</formula>
      <formula>0</formula>
    </cfRule>
  </conditionalFormatting>
  <conditionalFormatting sqref="F12:H13">
    <cfRule type="cellIs" dxfId="241" priority="44" operator="between">
      <formula>0</formula>
      <formula>0</formula>
    </cfRule>
  </conditionalFormatting>
  <conditionalFormatting sqref="F15:H17 F19:H19">
    <cfRule type="cellIs" dxfId="240" priority="37" operator="between">
      <formula>0</formula>
      <formula>0</formula>
    </cfRule>
  </conditionalFormatting>
  <conditionalFormatting sqref="B10">
    <cfRule type="cellIs" dxfId="239" priority="30" operator="between">
      <formula>0</formula>
      <formula>0</formula>
    </cfRule>
  </conditionalFormatting>
  <conditionalFormatting sqref="C10">
    <cfRule type="cellIs" dxfId="238" priority="11" operator="between">
      <formula>8</formula>
      <formula>16</formula>
    </cfRule>
    <cfRule type="cellIs" dxfId="237" priority="12" operator="between">
      <formula>4</formula>
      <formula>6</formula>
    </cfRule>
    <cfRule type="cellIs" dxfId="236" priority="13" operator="between">
      <formula>0</formula>
      <formula>3</formula>
    </cfRule>
  </conditionalFormatting>
  <conditionalFormatting sqref="M10">
    <cfRule type="cellIs" dxfId="235" priority="8" operator="between">
      <formula>8</formula>
      <formula>16</formula>
    </cfRule>
    <cfRule type="cellIs" dxfId="234" priority="9" operator="between">
      <formula>4</formula>
      <formula>6</formula>
    </cfRule>
    <cfRule type="cellIs" dxfId="233" priority="10" operator="between">
      <formula>0</formula>
      <formula>3</formula>
    </cfRule>
  </conditionalFormatting>
  <conditionalFormatting sqref="M24">
    <cfRule type="cellIs" dxfId="232" priority="5" operator="between">
      <formula>8</formula>
      <formula>16</formula>
    </cfRule>
    <cfRule type="cellIs" dxfId="231" priority="6" operator="between">
      <formula>4</formula>
      <formula>6</formula>
    </cfRule>
    <cfRule type="cellIs" dxfId="230" priority="7" operator="between">
      <formula>0</formula>
      <formula>3</formula>
    </cfRule>
  </conditionalFormatting>
  <conditionalFormatting sqref="C24">
    <cfRule type="cellIs" dxfId="229" priority="2" operator="between">
      <formula>8</formula>
      <formula>16</formula>
    </cfRule>
    <cfRule type="cellIs" dxfId="228" priority="3" operator="between">
      <formula>4</formula>
      <formula>6</formula>
    </cfRule>
    <cfRule type="cellIs" dxfId="227" priority="4" operator="between">
      <formula>0</formula>
      <formula>3</formula>
    </cfRule>
  </conditionalFormatting>
  <conditionalFormatting sqref="F18:H18">
    <cfRule type="cellIs" dxfId="226" priority="1" operator="between">
      <formula>0</formula>
      <formula>0</formula>
    </cfRule>
  </conditionalFormatting>
  <dataValidations count="2">
    <dataValidation type="list" allowBlank="1" showInputMessage="1" showErrorMessage="1" sqref="A10:B10">
      <formula1>positive</formula1>
    </dataValidation>
    <dataValidation type="list" allowBlank="1" showInputMessage="1" showErrorMessage="1" sqref="I24:J32 I10:J1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60"/>
  <sheetViews>
    <sheetView view="pageBreakPreview" topLeftCell="A9" zoomScale="85" zoomScaleNormal="75" zoomScaleSheetLayoutView="85" workbookViewId="0">
      <selection activeCell="F20" sqref="F20"/>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58" t="s">
        <v>1111</v>
      </c>
      <c r="D1" s="158"/>
      <c r="E1" s="158"/>
      <c r="F1" s="158"/>
      <c r="G1" s="158"/>
    </row>
    <row r="2" spans="1:13" ht="13.5" thickBot="1" x14ac:dyDescent="0.25">
      <c r="C2" s="159"/>
      <c r="D2" s="159"/>
      <c r="E2" s="159"/>
      <c r="F2" s="159"/>
      <c r="G2" s="159"/>
    </row>
    <row r="3" spans="1:13" s="15" customFormat="1" ht="26.25" x14ac:dyDescent="0.4">
      <c r="C3" s="136" t="s">
        <v>478</v>
      </c>
      <c r="D3" s="137"/>
      <c r="E3" s="137"/>
      <c r="F3" s="137"/>
      <c r="G3" s="138"/>
    </row>
    <row r="4" spans="1:13" s="14" customFormat="1" ht="78.75" x14ac:dyDescent="0.25">
      <c r="C4" s="29" t="s">
        <v>479</v>
      </c>
      <c r="D4" s="20" t="s">
        <v>480</v>
      </c>
      <c r="E4" s="20" t="s">
        <v>481</v>
      </c>
      <c r="F4" s="20" t="s">
        <v>482</v>
      </c>
      <c r="G4" s="28" t="s">
        <v>483</v>
      </c>
    </row>
    <row r="5" spans="1:13" s="33" customFormat="1" ht="90.75" thickBot="1" x14ac:dyDescent="0.25">
      <c r="C5" s="61" t="str">
        <f>'2. Attuazione e verifica'!A13:A13</f>
        <v>IR7</v>
      </c>
      <c r="D5" s="35" t="str">
        <f>'2. Attuazione e verifica'!B13:B13</f>
        <v>Mancata consegna o sostituzione di prodotti</v>
      </c>
      <c r="E5" s="35" t="str">
        <f>'2. Attuazione e verifica'!C13:C13</f>
        <v>Gli aggiudicatari violano le condizioni contrattali qualora non consegnino i prodotti concordati oppure li alterino o li sostituiscano con merce di qualità inferiore 
- Sostituzione di prodotti o
- Assenza dei prodotti o prestazione dei servizi non conforme a quanto convenuto</v>
      </c>
      <c r="F5" s="35" t="str">
        <f>'2. Attuazione e verifica'!E13:E13</f>
        <v>Beneficiari e terzi</v>
      </c>
      <c r="G5" s="35" t="str">
        <f>'2. Attuazione e verifica'!F13:F13</f>
        <v>Esterno</v>
      </c>
    </row>
    <row r="8" spans="1:13" ht="26.25" customHeight="1" x14ac:dyDescent="0.4">
      <c r="A8" s="117" t="s">
        <v>484</v>
      </c>
      <c r="B8" s="118"/>
      <c r="C8" s="119"/>
      <c r="D8" s="117" t="s">
        <v>485</v>
      </c>
      <c r="E8" s="118"/>
      <c r="F8" s="118"/>
      <c r="G8" s="118"/>
      <c r="H8" s="118"/>
      <c r="I8" s="118"/>
      <c r="J8" s="119"/>
      <c r="K8" s="117" t="s">
        <v>486</v>
      </c>
      <c r="L8" s="118"/>
      <c r="M8" s="119"/>
    </row>
    <row r="9" spans="1:13" ht="126" x14ac:dyDescent="0.25">
      <c r="A9" s="20" t="s">
        <v>487</v>
      </c>
      <c r="B9" s="20" t="s">
        <v>488</v>
      </c>
      <c r="C9" s="20" t="s">
        <v>489</v>
      </c>
      <c r="D9" s="20" t="s">
        <v>490</v>
      </c>
      <c r="E9" s="20" t="s">
        <v>491</v>
      </c>
      <c r="F9" s="20" t="s">
        <v>492</v>
      </c>
      <c r="G9" s="20" t="s">
        <v>493</v>
      </c>
      <c r="H9" s="20" t="s">
        <v>494</v>
      </c>
      <c r="I9" s="20" t="s">
        <v>495</v>
      </c>
      <c r="J9" s="20" t="s">
        <v>496</v>
      </c>
      <c r="K9" s="20" t="s">
        <v>497</v>
      </c>
      <c r="L9" s="20" t="s">
        <v>498</v>
      </c>
      <c r="M9" s="20" t="s">
        <v>499</v>
      </c>
    </row>
    <row r="10" spans="1:13" ht="15.75" x14ac:dyDescent="0.25">
      <c r="A10" s="120">
        <v>2</v>
      </c>
      <c r="B10" s="120">
        <v>2</v>
      </c>
      <c r="C10" s="141">
        <f>A10*B10</f>
        <v>4</v>
      </c>
      <c r="D10" s="152" t="s">
        <v>500</v>
      </c>
      <c r="E10" s="153"/>
      <c r="F10" s="153"/>
      <c r="G10" s="153"/>
      <c r="H10" s="154"/>
      <c r="I10" s="120">
        <v>-1</v>
      </c>
      <c r="J10" s="120">
        <v>-1</v>
      </c>
      <c r="K10" s="125">
        <f>A10+I10</f>
        <v>1</v>
      </c>
      <c r="L10" s="125">
        <f>B10+J10</f>
        <v>1</v>
      </c>
      <c r="M10" s="141">
        <f>K10*L10</f>
        <v>1</v>
      </c>
    </row>
    <row r="11" spans="1:13" ht="51" x14ac:dyDescent="0.2">
      <c r="A11" s="121"/>
      <c r="B11" s="121"/>
      <c r="C11" s="141"/>
      <c r="D11" s="32" t="s">
        <v>1271</v>
      </c>
      <c r="E11" s="6" t="s">
        <v>1272</v>
      </c>
      <c r="F11" s="102" t="s">
        <v>1063</v>
      </c>
      <c r="G11" s="102" t="s">
        <v>1063</v>
      </c>
      <c r="H11" s="102" t="s">
        <v>1063</v>
      </c>
      <c r="I11" s="121"/>
      <c r="J11" s="121"/>
      <c r="K11" s="126"/>
      <c r="L11" s="126"/>
      <c r="M11" s="141"/>
    </row>
    <row r="12" spans="1:13" ht="38.25" x14ac:dyDescent="0.2">
      <c r="A12" s="121"/>
      <c r="B12" s="121"/>
      <c r="C12" s="141"/>
      <c r="D12" s="32" t="s">
        <v>1273</v>
      </c>
      <c r="E12" s="6" t="s">
        <v>1274</v>
      </c>
      <c r="F12" s="102" t="s">
        <v>1054</v>
      </c>
      <c r="G12" s="105" t="s">
        <v>1064</v>
      </c>
      <c r="H12" s="102" t="s">
        <v>1050</v>
      </c>
      <c r="I12" s="121"/>
      <c r="J12" s="121"/>
      <c r="K12" s="126"/>
      <c r="L12" s="126"/>
      <c r="M12" s="141"/>
    </row>
    <row r="13" spans="1:13" ht="25.5" x14ac:dyDescent="0.2">
      <c r="A13" s="121"/>
      <c r="B13" s="121"/>
      <c r="C13" s="141"/>
      <c r="D13" s="32" t="s">
        <v>1275</v>
      </c>
      <c r="E13" s="6" t="s">
        <v>1260</v>
      </c>
      <c r="F13" s="102" t="s">
        <v>1054</v>
      </c>
      <c r="G13" s="102" t="s">
        <v>1065</v>
      </c>
      <c r="H13" s="102" t="s">
        <v>1052</v>
      </c>
      <c r="I13" s="121"/>
      <c r="J13" s="121"/>
      <c r="K13" s="126"/>
      <c r="L13" s="126"/>
      <c r="M13" s="141"/>
    </row>
    <row r="14" spans="1:13" x14ac:dyDescent="0.2">
      <c r="A14" s="121"/>
      <c r="B14" s="121"/>
      <c r="C14" s="141"/>
      <c r="D14" s="52" t="s">
        <v>1179</v>
      </c>
      <c r="E14" s="53" t="s">
        <v>1172</v>
      </c>
      <c r="F14" s="102"/>
      <c r="G14" s="102"/>
      <c r="H14" s="102"/>
      <c r="I14" s="121"/>
      <c r="J14" s="121"/>
      <c r="K14" s="126"/>
      <c r="L14" s="126"/>
      <c r="M14" s="141"/>
    </row>
    <row r="15" spans="1:13" ht="15.75" x14ac:dyDescent="0.25">
      <c r="A15" s="121"/>
      <c r="B15" s="121"/>
      <c r="C15" s="141"/>
      <c r="D15" s="155" t="s">
        <v>1276</v>
      </c>
      <c r="E15" s="156"/>
      <c r="F15" s="156"/>
      <c r="G15" s="156"/>
      <c r="H15" s="157"/>
      <c r="I15" s="121"/>
      <c r="J15" s="121"/>
      <c r="K15" s="126"/>
      <c r="L15" s="126"/>
      <c r="M15" s="141"/>
    </row>
    <row r="16" spans="1:13" ht="51" x14ac:dyDescent="0.2">
      <c r="A16" s="121"/>
      <c r="B16" s="121"/>
      <c r="C16" s="141"/>
      <c r="D16" s="32" t="s">
        <v>1277</v>
      </c>
      <c r="E16" s="6" t="s">
        <v>1278</v>
      </c>
      <c r="F16" s="102" t="s">
        <v>1054</v>
      </c>
      <c r="G16" s="102" t="s">
        <v>1054</v>
      </c>
      <c r="H16" s="102" t="s">
        <v>1052</v>
      </c>
      <c r="I16" s="121"/>
      <c r="J16" s="121"/>
      <c r="K16" s="126"/>
      <c r="L16" s="126"/>
      <c r="M16" s="141"/>
    </row>
    <row r="17" spans="1:13" ht="25.5" x14ac:dyDescent="0.2">
      <c r="A17" s="121"/>
      <c r="B17" s="121"/>
      <c r="C17" s="141"/>
      <c r="D17" s="32" t="s">
        <v>1279</v>
      </c>
      <c r="E17" s="6" t="s">
        <v>1280</v>
      </c>
      <c r="F17" s="102" t="s">
        <v>1054</v>
      </c>
      <c r="G17" s="105" t="s">
        <v>1064</v>
      </c>
      <c r="H17" s="102" t="s">
        <v>1052</v>
      </c>
      <c r="I17" s="121"/>
      <c r="J17" s="121"/>
      <c r="K17" s="126"/>
      <c r="L17" s="126"/>
      <c r="M17" s="141"/>
    </row>
    <row r="18" spans="1:13" ht="25.5" x14ac:dyDescent="0.2">
      <c r="A18" s="121"/>
      <c r="B18" s="121"/>
      <c r="C18" s="141"/>
      <c r="D18" s="32" t="s">
        <v>1281</v>
      </c>
      <c r="E18" s="6" t="s">
        <v>1260</v>
      </c>
      <c r="F18" s="102" t="s">
        <v>1054</v>
      </c>
      <c r="G18" s="102" t="s">
        <v>1066</v>
      </c>
      <c r="H18" s="102" t="s">
        <v>1052</v>
      </c>
      <c r="I18" s="121"/>
      <c r="J18" s="121"/>
      <c r="K18" s="126"/>
      <c r="L18" s="126"/>
      <c r="M18" s="141"/>
    </row>
    <row r="19" spans="1:13" x14ac:dyDescent="0.2">
      <c r="A19" s="122"/>
      <c r="B19" s="122"/>
      <c r="C19" s="141"/>
      <c r="D19" s="52" t="s">
        <v>1179</v>
      </c>
      <c r="E19" s="53" t="s">
        <v>1172</v>
      </c>
      <c r="F19" s="102"/>
      <c r="G19" s="102"/>
      <c r="H19" s="102"/>
      <c r="I19" s="122"/>
      <c r="J19" s="122"/>
      <c r="K19" s="127"/>
      <c r="L19" s="127"/>
      <c r="M19" s="141"/>
    </row>
    <row r="22" spans="1:13" ht="26.25" customHeight="1" x14ac:dyDescent="0.4">
      <c r="A22" s="117" t="s">
        <v>501</v>
      </c>
      <c r="B22" s="118"/>
      <c r="C22" s="119"/>
      <c r="D22" s="134" t="s">
        <v>502</v>
      </c>
      <c r="E22" s="134"/>
      <c r="F22" s="134"/>
      <c r="G22" s="134"/>
      <c r="H22" s="134"/>
      <c r="I22" s="134"/>
      <c r="J22" s="134"/>
      <c r="K22" s="117" t="s">
        <v>503</v>
      </c>
      <c r="L22" s="118"/>
      <c r="M22" s="119"/>
    </row>
    <row r="23" spans="1:13" ht="126" x14ac:dyDescent="0.25">
      <c r="A23" s="20" t="s">
        <v>504</v>
      </c>
      <c r="B23" s="20" t="s">
        <v>505</v>
      </c>
      <c r="C23" s="20" t="s">
        <v>506</v>
      </c>
      <c r="D23" s="135" t="s">
        <v>507</v>
      </c>
      <c r="E23" s="135"/>
      <c r="F23" s="26" t="s">
        <v>508</v>
      </c>
      <c r="G23" s="130" t="s">
        <v>509</v>
      </c>
      <c r="H23" s="131"/>
      <c r="I23" s="26" t="s">
        <v>510</v>
      </c>
      <c r="J23" s="26" t="s">
        <v>511</v>
      </c>
      <c r="K23" s="20" t="s">
        <v>512</v>
      </c>
      <c r="L23" s="20" t="s">
        <v>513</v>
      </c>
      <c r="M23" s="20" t="s">
        <v>514</v>
      </c>
    </row>
    <row r="24" spans="1:13" x14ac:dyDescent="0.2">
      <c r="A24" s="125">
        <f>K10</f>
        <v>1</v>
      </c>
      <c r="B24" s="125">
        <f>L10</f>
        <v>1</v>
      </c>
      <c r="C24" s="141">
        <f>M10</f>
        <v>1</v>
      </c>
      <c r="D24" s="129"/>
      <c r="E24" s="129"/>
      <c r="F24" s="5"/>
      <c r="G24" s="128"/>
      <c r="H24" s="128"/>
      <c r="I24" s="120">
        <v>-1</v>
      </c>
      <c r="J24" s="120">
        <v>-1</v>
      </c>
      <c r="K24" s="125">
        <f>A24+I24</f>
        <v>0</v>
      </c>
      <c r="L24" s="125">
        <f>B24+J24</f>
        <v>0</v>
      </c>
      <c r="M24" s="141">
        <f>K24*L24</f>
        <v>0</v>
      </c>
    </row>
    <row r="25" spans="1:13" x14ac:dyDescent="0.2">
      <c r="A25" s="126"/>
      <c r="B25" s="126"/>
      <c r="C25" s="141"/>
      <c r="D25" s="129"/>
      <c r="E25" s="129"/>
      <c r="F25" s="5"/>
      <c r="G25" s="128"/>
      <c r="H25" s="128"/>
      <c r="I25" s="121"/>
      <c r="J25" s="121"/>
      <c r="K25" s="126"/>
      <c r="L25" s="126"/>
      <c r="M25" s="141"/>
    </row>
    <row r="26" spans="1:13" x14ac:dyDescent="0.2">
      <c r="A26" s="126"/>
      <c r="B26" s="126"/>
      <c r="C26" s="141"/>
      <c r="D26" s="129"/>
      <c r="E26" s="129"/>
      <c r="F26" s="5"/>
      <c r="G26" s="128"/>
      <c r="H26" s="128"/>
      <c r="I26" s="121"/>
      <c r="J26" s="121"/>
      <c r="K26" s="126"/>
      <c r="L26" s="126"/>
      <c r="M26" s="141"/>
    </row>
    <row r="27" spans="1:13" x14ac:dyDescent="0.2">
      <c r="A27" s="126"/>
      <c r="B27" s="126"/>
      <c r="C27" s="141"/>
      <c r="D27" s="129"/>
      <c r="E27" s="129"/>
      <c r="F27" s="5"/>
      <c r="G27" s="128"/>
      <c r="H27" s="128"/>
      <c r="I27" s="121"/>
      <c r="J27" s="121"/>
      <c r="K27" s="126"/>
      <c r="L27" s="126"/>
      <c r="M27" s="141"/>
    </row>
    <row r="28" spans="1:13" x14ac:dyDescent="0.2">
      <c r="A28" s="126"/>
      <c r="B28" s="126"/>
      <c r="C28" s="141"/>
      <c r="D28" s="129"/>
      <c r="E28" s="129"/>
      <c r="F28" s="5"/>
      <c r="G28" s="128"/>
      <c r="H28" s="128"/>
      <c r="I28" s="121"/>
      <c r="J28" s="121"/>
      <c r="K28" s="126"/>
      <c r="L28" s="126"/>
      <c r="M28" s="141"/>
    </row>
    <row r="29" spans="1:13" x14ac:dyDescent="0.2">
      <c r="A29" s="126"/>
      <c r="B29" s="126"/>
      <c r="C29" s="141"/>
      <c r="D29" s="129"/>
      <c r="E29" s="129"/>
      <c r="F29" s="5"/>
      <c r="G29" s="128"/>
      <c r="H29" s="128"/>
      <c r="I29" s="121"/>
      <c r="J29" s="121"/>
      <c r="K29" s="126"/>
      <c r="L29" s="126"/>
      <c r="M29" s="141"/>
    </row>
    <row r="30" spans="1:13" x14ac:dyDescent="0.2">
      <c r="A30" s="126"/>
      <c r="B30" s="126"/>
      <c r="C30" s="141"/>
      <c r="D30" s="129"/>
      <c r="E30" s="129"/>
      <c r="F30" s="5"/>
      <c r="G30" s="128"/>
      <c r="H30" s="128"/>
      <c r="I30" s="121"/>
      <c r="J30" s="121"/>
      <c r="K30" s="126"/>
      <c r="L30" s="126"/>
      <c r="M30" s="141"/>
    </row>
    <row r="31" spans="1:13" x14ac:dyDescent="0.2">
      <c r="A31" s="126"/>
      <c r="B31" s="126"/>
      <c r="C31" s="141"/>
      <c r="D31" s="129"/>
      <c r="E31" s="129"/>
      <c r="F31" s="5"/>
      <c r="G31" s="128"/>
      <c r="H31" s="128"/>
      <c r="I31" s="121"/>
      <c r="J31" s="121"/>
      <c r="K31" s="126"/>
      <c r="L31" s="126"/>
      <c r="M31" s="141"/>
    </row>
    <row r="32" spans="1:13" x14ac:dyDescent="0.2">
      <c r="A32" s="127"/>
      <c r="B32" s="127"/>
      <c r="C32" s="141"/>
      <c r="D32" s="129"/>
      <c r="E32" s="129"/>
      <c r="F32" s="5"/>
      <c r="G32" s="128"/>
      <c r="H32" s="128"/>
      <c r="I32" s="122"/>
      <c r="J32" s="122"/>
      <c r="K32" s="127"/>
      <c r="L32" s="127"/>
      <c r="M32" s="141"/>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6">
    <mergeCell ref="C1:G2"/>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A22:C22"/>
    <mergeCell ref="D22:J22"/>
    <mergeCell ref="G29:H29"/>
    <mergeCell ref="G32:H32"/>
    <mergeCell ref="G24:H24"/>
    <mergeCell ref="D28:E28"/>
    <mergeCell ref="G28:H28"/>
    <mergeCell ref="D24:E24"/>
    <mergeCell ref="D32:E32"/>
    <mergeCell ref="A24:A32"/>
    <mergeCell ref="B24:B32"/>
    <mergeCell ref="C24:C32"/>
    <mergeCell ref="D29:E29"/>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5:H15"/>
  </mergeCells>
  <phoneticPr fontId="0" type="noConversion"/>
  <conditionalFormatting sqref="A10 F11:H11 I10">
    <cfRule type="cellIs" dxfId="225" priority="48" operator="between">
      <formula>0</formula>
      <formula>0</formula>
    </cfRule>
  </conditionalFormatting>
  <conditionalFormatting sqref="F12:H14">
    <cfRule type="cellIs" dxfId="224" priority="42" operator="between">
      <formula>0</formula>
      <formula>0</formula>
    </cfRule>
  </conditionalFormatting>
  <conditionalFormatting sqref="F16:H16 F18:H19 F17 H17">
    <cfRule type="cellIs" dxfId="223" priority="35" operator="between">
      <formula>0</formula>
      <formula>0</formula>
    </cfRule>
  </conditionalFormatting>
  <conditionalFormatting sqref="B10">
    <cfRule type="cellIs" dxfId="222" priority="28" operator="between">
      <formula>0</formula>
      <formula>0</formula>
    </cfRule>
  </conditionalFormatting>
  <conditionalFormatting sqref="J10">
    <cfRule type="cellIs" dxfId="221" priority="27" operator="between">
      <formula>0</formula>
      <formula>0</formula>
    </cfRule>
  </conditionalFormatting>
  <conditionalFormatting sqref="C10">
    <cfRule type="cellIs" dxfId="220" priority="12" operator="between">
      <formula>8</formula>
      <formula>16</formula>
    </cfRule>
    <cfRule type="cellIs" dxfId="219" priority="13" operator="between">
      <formula>4</formula>
      <formula>6</formula>
    </cfRule>
    <cfRule type="cellIs" dxfId="218" priority="14" operator="between">
      <formula>0</formula>
      <formula>3</formula>
    </cfRule>
  </conditionalFormatting>
  <conditionalFormatting sqref="M10">
    <cfRule type="cellIs" dxfId="217" priority="9" operator="between">
      <formula>8</formula>
      <formula>16</formula>
    </cfRule>
    <cfRule type="cellIs" dxfId="216" priority="10" operator="between">
      <formula>4</formula>
      <formula>6</formula>
    </cfRule>
    <cfRule type="cellIs" dxfId="215" priority="11" operator="between">
      <formula>0</formula>
      <formula>3</formula>
    </cfRule>
  </conditionalFormatting>
  <conditionalFormatting sqref="M24">
    <cfRule type="cellIs" dxfId="214" priority="6" operator="between">
      <formula>8</formula>
      <formula>16</formula>
    </cfRule>
    <cfRule type="cellIs" dxfId="213" priority="7" operator="between">
      <formula>4</formula>
      <formula>6</formula>
    </cfRule>
    <cfRule type="cellIs" dxfId="212" priority="8" operator="between">
      <formula>0</formula>
      <formula>3</formula>
    </cfRule>
  </conditionalFormatting>
  <conditionalFormatting sqref="C24">
    <cfRule type="cellIs" dxfId="211" priority="3" operator="between">
      <formula>8</formula>
      <formula>16</formula>
    </cfRule>
    <cfRule type="cellIs" dxfId="210" priority="4" operator="between">
      <formula>4</formula>
      <formula>6</formula>
    </cfRule>
    <cfRule type="cellIs" dxfId="209" priority="5" operator="between">
      <formula>0</formula>
      <formula>3</formula>
    </cfRule>
  </conditionalFormatting>
  <conditionalFormatting sqref="G17">
    <cfRule type="cellIs" dxfId="208" priority="1" operator="between">
      <formula>0</formula>
      <formula>0</formula>
    </cfRule>
  </conditionalFormatting>
  <dataValidations count="2">
    <dataValidation type="list" allowBlank="1" showInputMessage="1" showErrorMessage="1" sqref="A10:B10">
      <formula1>positive</formula1>
    </dataValidation>
    <dataValidation type="list" allowBlank="1" showInputMessage="1" showErrorMessage="1" sqref="I24:J32 I10:J1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53"/>
  <sheetViews>
    <sheetView view="pageBreakPreview" zoomScale="70" zoomScaleNormal="75" zoomScaleSheetLayoutView="70" workbookViewId="0">
      <selection activeCell="F17" sqref="F17"/>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1112</v>
      </c>
      <c r="D1" s="143"/>
      <c r="E1" s="143"/>
      <c r="F1" s="143"/>
      <c r="G1" s="143"/>
    </row>
    <row r="2" spans="1:13" ht="13.5" thickBot="1" x14ac:dyDescent="0.25">
      <c r="C2" s="144"/>
      <c r="D2" s="144"/>
      <c r="E2" s="144"/>
      <c r="F2" s="144"/>
      <c r="G2" s="144"/>
    </row>
    <row r="3" spans="1:13" s="15" customFormat="1" ht="26.25" x14ac:dyDescent="0.4">
      <c r="C3" s="136" t="s">
        <v>515</v>
      </c>
      <c r="D3" s="137"/>
      <c r="E3" s="137"/>
      <c r="F3" s="137"/>
      <c r="G3" s="138"/>
    </row>
    <row r="4" spans="1:13" s="14" customFormat="1" ht="78.75" x14ac:dyDescent="0.25">
      <c r="C4" s="29" t="s">
        <v>516</v>
      </c>
      <c r="D4" s="20" t="s">
        <v>517</v>
      </c>
      <c r="E4" s="20" t="s">
        <v>518</v>
      </c>
      <c r="F4" s="20" t="s">
        <v>519</v>
      </c>
      <c r="G4" s="28" t="s">
        <v>520</v>
      </c>
    </row>
    <row r="5" spans="1:13" s="33" customFormat="1" ht="60.75" thickBot="1" x14ac:dyDescent="0.25">
      <c r="C5" s="61" t="str">
        <f>'2. Attuazione e verifica'!A14:A14</f>
        <v>IR8</v>
      </c>
      <c r="D5" s="35" t="str">
        <f>'2. Attuazione e verifica'!B14:B14</f>
        <v>Modifica di un contratto esistente</v>
      </c>
      <c r="E5" s="35" t="str">
        <f>'2. Attuazione e verifica'!C14:C14</f>
        <v>Un beneficiario e un aggiudicatario si accordano per modificare un contratto esistente stabilendo condizioni più favorevoli per il terzo in misura tale da invalidare la decisione originaria di aggiudicazione dell'appalto.</v>
      </c>
      <c r="F5" s="35" t="str">
        <f>'2. Attuazione e verifica'!E14:E14</f>
        <v>Beneficiari e terzi</v>
      </c>
      <c r="G5" s="36" t="str">
        <f>'2. Attuazione e verifica'!F14:F14</f>
        <v>Esterno</v>
      </c>
    </row>
    <row r="8" spans="1:13" ht="26.25" customHeight="1" x14ac:dyDescent="0.4">
      <c r="A8" s="117" t="s">
        <v>521</v>
      </c>
      <c r="B8" s="118"/>
      <c r="C8" s="119"/>
      <c r="D8" s="117" t="s">
        <v>522</v>
      </c>
      <c r="E8" s="118"/>
      <c r="F8" s="118"/>
      <c r="G8" s="118"/>
      <c r="H8" s="118"/>
      <c r="I8" s="118"/>
      <c r="J8" s="119"/>
      <c r="K8" s="117" t="s">
        <v>523</v>
      </c>
      <c r="L8" s="118"/>
      <c r="M8" s="119"/>
    </row>
    <row r="9" spans="1:13" ht="126" x14ac:dyDescent="0.25">
      <c r="A9" s="20" t="s">
        <v>524</v>
      </c>
      <c r="B9" s="20" t="s">
        <v>525</v>
      </c>
      <c r="C9" s="20" t="s">
        <v>526</v>
      </c>
      <c r="D9" s="20" t="s">
        <v>527</v>
      </c>
      <c r="E9" s="101" t="s">
        <v>1211</v>
      </c>
      <c r="F9" s="20" t="s">
        <v>528</v>
      </c>
      <c r="G9" s="20" t="s">
        <v>529</v>
      </c>
      <c r="H9" s="20" t="s">
        <v>530</v>
      </c>
      <c r="I9" s="20" t="s">
        <v>531</v>
      </c>
      <c r="J9" s="20" t="s">
        <v>532</v>
      </c>
      <c r="K9" s="20" t="s">
        <v>533</v>
      </c>
      <c r="L9" s="20" t="s">
        <v>534</v>
      </c>
      <c r="M9" s="20" t="s">
        <v>535</v>
      </c>
    </row>
    <row r="10" spans="1:13" ht="51" x14ac:dyDescent="0.2">
      <c r="A10" s="128">
        <v>2</v>
      </c>
      <c r="B10" s="128">
        <v>2</v>
      </c>
      <c r="C10" s="141">
        <f>A10*B10</f>
        <v>4</v>
      </c>
      <c r="D10" s="3" t="s">
        <v>536</v>
      </c>
      <c r="E10" s="6" t="s">
        <v>1282</v>
      </c>
      <c r="F10" s="83" t="s">
        <v>1067</v>
      </c>
      <c r="G10" s="91" t="s">
        <v>1064</v>
      </c>
      <c r="H10" s="19" t="s">
        <v>1052</v>
      </c>
      <c r="I10" s="128">
        <v>-1</v>
      </c>
      <c r="J10" s="128">
        <v>-1</v>
      </c>
      <c r="K10" s="147">
        <f>A10+I10</f>
        <v>1</v>
      </c>
      <c r="L10" s="147">
        <f>B10+J10</f>
        <v>1</v>
      </c>
      <c r="M10" s="123">
        <f>K10*L10</f>
        <v>1</v>
      </c>
    </row>
    <row r="11" spans="1:13" ht="38.25" x14ac:dyDescent="0.2">
      <c r="A11" s="128"/>
      <c r="B11" s="128"/>
      <c r="C11" s="141"/>
      <c r="D11" s="3" t="s">
        <v>537</v>
      </c>
      <c r="E11" s="6" t="s">
        <v>1283</v>
      </c>
      <c r="F11" s="19" t="s">
        <v>1068</v>
      </c>
      <c r="G11" s="19"/>
      <c r="H11" s="19"/>
      <c r="I11" s="128"/>
      <c r="J11" s="128"/>
      <c r="K11" s="147"/>
      <c r="L11" s="147"/>
      <c r="M11" s="124"/>
    </row>
    <row r="12" spans="1:13" x14ac:dyDescent="0.2">
      <c r="A12" s="128"/>
      <c r="B12" s="128"/>
      <c r="C12" s="141"/>
      <c r="D12" s="5" t="s">
        <v>538</v>
      </c>
      <c r="E12" s="53" t="s">
        <v>1172</v>
      </c>
      <c r="F12" s="19"/>
      <c r="G12" s="19"/>
      <c r="H12" s="19"/>
      <c r="I12" s="128"/>
      <c r="J12" s="128"/>
      <c r="K12" s="147"/>
      <c r="L12" s="147"/>
      <c r="M12" s="124"/>
    </row>
    <row r="13" spans="1:13" x14ac:dyDescent="0.2">
      <c r="E13" s="37"/>
    </row>
    <row r="15" spans="1:13" ht="26.25" customHeight="1" x14ac:dyDescent="0.4">
      <c r="A15" s="117" t="s">
        <v>539</v>
      </c>
      <c r="B15" s="118"/>
      <c r="C15" s="119"/>
      <c r="D15" s="134" t="s">
        <v>540</v>
      </c>
      <c r="E15" s="134"/>
      <c r="F15" s="134"/>
      <c r="G15" s="134"/>
      <c r="H15" s="134"/>
      <c r="I15" s="134"/>
      <c r="J15" s="134"/>
      <c r="K15" s="117" t="s">
        <v>541</v>
      </c>
      <c r="L15" s="118"/>
      <c r="M15" s="119"/>
    </row>
    <row r="16" spans="1:13" ht="126" x14ac:dyDescent="0.25">
      <c r="A16" s="20" t="s">
        <v>542</v>
      </c>
      <c r="B16" s="20" t="s">
        <v>543</v>
      </c>
      <c r="C16" s="20" t="s">
        <v>544</v>
      </c>
      <c r="D16" s="135" t="s">
        <v>545</v>
      </c>
      <c r="E16" s="135"/>
      <c r="F16" s="26" t="s">
        <v>546</v>
      </c>
      <c r="G16" s="130" t="s">
        <v>547</v>
      </c>
      <c r="H16" s="131"/>
      <c r="I16" s="26" t="s">
        <v>548</v>
      </c>
      <c r="J16" s="26" t="s">
        <v>549</v>
      </c>
      <c r="K16" s="20" t="s">
        <v>550</v>
      </c>
      <c r="L16" s="20" t="s">
        <v>551</v>
      </c>
      <c r="M16" s="20" t="s">
        <v>552</v>
      </c>
    </row>
    <row r="17" spans="1:13" ht="36.75" customHeight="1" x14ac:dyDescent="0.2">
      <c r="A17" s="125">
        <f>K10</f>
        <v>1</v>
      </c>
      <c r="B17" s="125">
        <f>L10</f>
        <v>1</v>
      </c>
      <c r="C17" s="123">
        <f>M10</f>
        <v>1</v>
      </c>
      <c r="D17" s="160" t="s">
        <v>1284</v>
      </c>
      <c r="E17" s="160"/>
      <c r="F17" s="86" t="s">
        <v>1285</v>
      </c>
      <c r="G17" s="161" t="s">
        <v>1069</v>
      </c>
      <c r="H17" s="161"/>
      <c r="I17" s="120">
        <v>-1</v>
      </c>
      <c r="J17" s="120">
        <v>-1</v>
      </c>
      <c r="K17" s="125">
        <f>A17+I17</f>
        <v>0</v>
      </c>
      <c r="L17" s="125">
        <f>B17+J17</f>
        <v>0</v>
      </c>
      <c r="M17" s="123">
        <f>K17*L17</f>
        <v>0</v>
      </c>
    </row>
    <row r="18" spans="1:13" x14ac:dyDescent="0.2">
      <c r="A18" s="126"/>
      <c r="B18" s="126"/>
      <c r="C18" s="124"/>
      <c r="D18" s="129"/>
      <c r="E18" s="129"/>
      <c r="F18" s="5"/>
      <c r="G18" s="128"/>
      <c r="H18" s="128"/>
      <c r="I18" s="121"/>
      <c r="J18" s="121"/>
      <c r="K18" s="126"/>
      <c r="L18" s="126"/>
      <c r="M18" s="124"/>
    </row>
    <row r="19" spans="1:13" x14ac:dyDescent="0.2">
      <c r="A19" s="126"/>
      <c r="B19" s="126"/>
      <c r="C19" s="124"/>
      <c r="D19" s="129"/>
      <c r="E19" s="129"/>
      <c r="F19" s="5"/>
      <c r="G19" s="128"/>
      <c r="H19" s="128"/>
      <c r="I19" s="121"/>
      <c r="J19" s="121"/>
      <c r="K19" s="126"/>
      <c r="L19" s="126"/>
      <c r="M19" s="124"/>
    </row>
    <row r="20" spans="1:13" x14ac:dyDescent="0.2">
      <c r="A20" s="126"/>
      <c r="B20" s="126"/>
      <c r="C20" s="124"/>
      <c r="D20" s="129"/>
      <c r="E20" s="129"/>
      <c r="F20" s="5"/>
      <c r="G20" s="128"/>
      <c r="H20" s="128"/>
      <c r="I20" s="121"/>
      <c r="J20" s="121"/>
      <c r="K20" s="126"/>
      <c r="L20" s="126"/>
      <c r="M20" s="124"/>
    </row>
    <row r="21" spans="1:13" x14ac:dyDescent="0.2">
      <c r="A21" s="126"/>
      <c r="B21" s="126"/>
      <c r="C21" s="124"/>
      <c r="D21" s="129"/>
      <c r="E21" s="129"/>
      <c r="F21" s="5"/>
      <c r="G21" s="128"/>
      <c r="H21" s="128"/>
      <c r="I21" s="121"/>
      <c r="J21" s="121"/>
      <c r="K21" s="126"/>
      <c r="L21" s="126"/>
      <c r="M21" s="124"/>
    </row>
    <row r="22" spans="1:13" x14ac:dyDescent="0.2">
      <c r="A22" s="126"/>
      <c r="B22" s="126"/>
      <c r="C22" s="124"/>
      <c r="D22" s="129"/>
      <c r="E22" s="129"/>
      <c r="F22" s="5"/>
      <c r="G22" s="128"/>
      <c r="H22" s="128"/>
      <c r="I22" s="121"/>
      <c r="J22" s="121"/>
      <c r="K22" s="126"/>
      <c r="L22" s="126"/>
      <c r="M22" s="124"/>
    </row>
    <row r="23" spans="1:13" x14ac:dyDescent="0.2">
      <c r="A23" s="126"/>
      <c r="B23" s="126"/>
      <c r="C23" s="124"/>
      <c r="D23" s="129"/>
      <c r="E23" s="129"/>
      <c r="F23" s="5"/>
      <c r="G23" s="128"/>
      <c r="H23" s="128"/>
      <c r="I23" s="121"/>
      <c r="J23" s="121"/>
      <c r="K23" s="126"/>
      <c r="L23" s="126"/>
      <c r="M23" s="124"/>
    </row>
    <row r="24" spans="1:13" x14ac:dyDescent="0.2">
      <c r="A24" s="126"/>
      <c r="B24" s="126"/>
      <c r="C24" s="124"/>
      <c r="D24" s="129"/>
      <c r="E24" s="129"/>
      <c r="F24" s="5"/>
      <c r="G24" s="128"/>
      <c r="H24" s="128"/>
      <c r="I24" s="121"/>
      <c r="J24" s="121"/>
      <c r="K24" s="126"/>
      <c r="L24" s="126"/>
      <c r="M24" s="124"/>
    </row>
    <row r="25" spans="1:13" x14ac:dyDescent="0.2">
      <c r="A25" s="127"/>
      <c r="B25" s="127"/>
      <c r="C25" s="139"/>
      <c r="D25" s="129"/>
      <c r="E25" s="129"/>
      <c r="F25" s="5"/>
      <c r="G25" s="128"/>
      <c r="H25" s="128"/>
      <c r="I25" s="122"/>
      <c r="J25" s="122"/>
      <c r="K25" s="127"/>
      <c r="L25" s="127"/>
      <c r="M25" s="139"/>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4">
    <mergeCell ref="C1:G2"/>
    <mergeCell ref="G22:H22"/>
    <mergeCell ref="D20:E20"/>
    <mergeCell ref="G20:H20"/>
    <mergeCell ref="I17:I25"/>
    <mergeCell ref="D23:E23"/>
    <mergeCell ref="G23:H23"/>
    <mergeCell ref="D24:E24"/>
    <mergeCell ref="G24:H24"/>
    <mergeCell ref="D25:E25"/>
    <mergeCell ref="G25:H25"/>
    <mergeCell ref="D18:E18"/>
    <mergeCell ref="D16:E16"/>
    <mergeCell ref="G16:H16"/>
    <mergeCell ref="C3:G3"/>
    <mergeCell ref="A8:C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F11:H12 F10:I10">
    <cfRule type="cellIs" dxfId="207" priority="41" operator="between">
      <formula>0</formula>
      <formula>0</formula>
    </cfRule>
  </conditionalFormatting>
  <conditionalFormatting sqref="C10">
    <cfRule type="cellIs" dxfId="206" priority="10" operator="between">
      <formula>8</formula>
      <formula>16</formula>
    </cfRule>
    <cfRule type="cellIs" dxfId="205" priority="11" operator="between">
      <formula>4</formula>
      <formula>6</formula>
    </cfRule>
    <cfRule type="cellIs" dxfId="204" priority="12" operator="between">
      <formula>0</formula>
      <formula>3</formula>
    </cfRule>
  </conditionalFormatting>
  <conditionalFormatting sqref="C17">
    <cfRule type="cellIs" dxfId="203" priority="7" operator="between">
      <formula>8</formula>
      <formula>16</formula>
    </cfRule>
    <cfRule type="cellIs" dxfId="202" priority="8" operator="between">
      <formula>4</formula>
      <formula>6</formula>
    </cfRule>
    <cfRule type="cellIs" dxfId="201" priority="9" operator="between">
      <formula>0</formula>
      <formula>3</formula>
    </cfRule>
  </conditionalFormatting>
  <conditionalFormatting sqref="M17">
    <cfRule type="cellIs" dxfId="200" priority="4" operator="between">
      <formula>8</formula>
      <formula>16</formula>
    </cfRule>
    <cfRule type="cellIs" dxfId="199" priority="5" operator="between">
      <formula>4</formula>
      <formula>6</formula>
    </cfRule>
    <cfRule type="cellIs" dxfId="198" priority="6" operator="between">
      <formula>0</formula>
      <formula>3</formula>
    </cfRule>
  </conditionalFormatting>
  <conditionalFormatting sqref="M10">
    <cfRule type="cellIs" dxfId="197" priority="1" operator="between">
      <formula>8</formula>
      <formula>16</formula>
    </cfRule>
    <cfRule type="cellIs" dxfId="196" priority="2" operator="between">
      <formula>4</formula>
      <formula>6</formula>
    </cfRule>
    <cfRule type="cellIs" dxfId="195"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62"/>
  <sheetViews>
    <sheetView view="pageBreakPreview" topLeftCell="A9" zoomScale="85" zoomScaleNormal="75" zoomScaleSheetLayoutView="85" workbookViewId="0">
      <selection activeCell="E18" sqref="E18"/>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6.2851562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58" t="s">
        <v>1113</v>
      </c>
      <c r="D1" s="158"/>
      <c r="E1" s="158"/>
      <c r="F1" s="158"/>
      <c r="G1" s="158"/>
    </row>
    <row r="2" spans="1:13" ht="13.5" thickBot="1" x14ac:dyDescent="0.25">
      <c r="C2" s="159"/>
      <c r="D2" s="159"/>
      <c r="E2" s="159"/>
      <c r="F2" s="159"/>
      <c r="G2" s="159"/>
    </row>
    <row r="3" spans="1:13" s="15" customFormat="1" ht="26.25" x14ac:dyDescent="0.4">
      <c r="C3" s="136" t="s">
        <v>553</v>
      </c>
      <c r="D3" s="137"/>
      <c r="E3" s="137"/>
      <c r="F3" s="137"/>
      <c r="G3" s="138"/>
    </row>
    <row r="4" spans="1:13" s="14" customFormat="1" ht="78.75" x14ac:dyDescent="0.25">
      <c r="C4" s="29" t="s">
        <v>554</v>
      </c>
      <c r="D4" s="20" t="s">
        <v>555</v>
      </c>
      <c r="E4" s="20" t="s">
        <v>556</v>
      </c>
      <c r="F4" s="20" t="s">
        <v>557</v>
      </c>
      <c r="G4" s="28" t="s">
        <v>558</v>
      </c>
    </row>
    <row r="5" spans="1:13" s="33" customFormat="1" ht="105.75" thickBot="1" x14ac:dyDescent="0.25">
      <c r="C5" s="61" t="str">
        <f>'2. Attuazione e verifica'!A16:A16</f>
        <v>IR9</v>
      </c>
      <c r="D5" s="35" t="str">
        <f>'2. Attuazione e verifica'!B16:B16</f>
        <v>Sopravvalutazione della qualità o delle attività del personale</v>
      </c>
      <c r="E5" s="35" t="str">
        <f>'2. Attuazione e verifica'!C16:C16</f>
        <v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v>
      </c>
      <c r="F5" s="35" t="str">
        <f>'2. Attuazione e verifica'!E16:E16</f>
        <v>Beneficiari e terzi</v>
      </c>
      <c r="G5" s="36" t="str">
        <f>'2. Attuazione e verifica'!F16:F16</f>
        <v>Esterno</v>
      </c>
    </row>
    <row r="8" spans="1:13" ht="26.25" customHeight="1" x14ac:dyDescent="0.4">
      <c r="A8" s="117" t="s">
        <v>559</v>
      </c>
      <c r="B8" s="118"/>
      <c r="C8" s="119"/>
      <c r="D8" s="117" t="s">
        <v>560</v>
      </c>
      <c r="E8" s="118"/>
      <c r="F8" s="118"/>
      <c r="G8" s="118"/>
      <c r="H8" s="118"/>
      <c r="I8" s="118"/>
      <c r="J8" s="119"/>
      <c r="K8" s="117" t="s">
        <v>561</v>
      </c>
      <c r="L8" s="118"/>
      <c r="M8" s="119"/>
    </row>
    <row r="9" spans="1:13" ht="126" x14ac:dyDescent="0.25">
      <c r="A9" s="20" t="s">
        <v>562</v>
      </c>
      <c r="B9" s="20" t="s">
        <v>563</v>
      </c>
      <c r="C9" s="20" t="s">
        <v>564</v>
      </c>
      <c r="D9" s="20" t="s">
        <v>565</v>
      </c>
      <c r="E9" s="20" t="s">
        <v>566</v>
      </c>
      <c r="F9" s="20" t="s">
        <v>567</v>
      </c>
      <c r="G9" s="20" t="s">
        <v>568</v>
      </c>
      <c r="H9" s="20" t="s">
        <v>569</v>
      </c>
      <c r="I9" s="20" t="s">
        <v>570</v>
      </c>
      <c r="J9" s="20" t="s">
        <v>571</v>
      </c>
      <c r="K9" s="20" t="s">
        <v>572</v>
      </c>
      <c r="L9" s="20" t="s">
        <v>573</v>
      </c>
      <c r="M9" s="20" t="s">
        <v>574</v>
      </c>
    </row>
    <row r="10" spans="1:13" ht="15.75" x14ac:dyDescent="0.25">
      <c r="A10" s="120">
        <v>1</v>
      </c>
      <c r="B10" s="120">
        <v>1</v>
      </c>
      <c r="C10" s="123">
        <f>A10*B10</f>
        <v>1</v>
      </c>
      <c r="D10" s="152" t="s">
        <v>575</v>
      </c>
      <c r="E10" s="153"/>
      <c r="F10" s="153"/>
      <c r="G10" s="153"/>
      <c r="H10" s="154"/>
      <c r="I10" s="120">
        <v>-1</v>
      </c>
      <c r="J10" s="120">
        <v>-1</v>
      </c>
      <c r="K10" s="125">
        <f>A10+I10</f>
        <v>0</v>
      </c>
      <c r="L10" s="125">
        <f>B10+J10</f>
        <v>0</v>
      </c>
      <c r="M10" s="123">
        <f>K10*L10</f>
        <v>0</v>
      </c>
    </row>
    <row r="11" spans="1:13" ht="79.5" customHeight="1" x14ac:dyDescent="0.2">
      <c r="A11" s="121"/>
      <c r="B11" s="121"/>
      <c r="C11" s="124"/>
      <c r="D11" s="3" t="s">
        <v>576</v>
      </c>
      <c r="E11" s="6" t="s">
        <v>1286</v>
      </c>
      <c r="F11" s="86" t="s">
        <v>1287</v>
      </c>
      <c r="G11" s="83" t="s">
        <v>1048</v>
      </c>
      <c r="H11" s="83" t="s">
        <v>1050</v>
      </c>
      <c r="I11" s="121"/>
      <c r="J11" s="121"/>
      <c r="K11" s="126"/>
      <c r="L11" s="126"/>
      <c r="M11" s="124"/>
    </row>
    <row r="12" spans="1:13" ht="51" x14ac:dyDescent="0.2">
      <c r="A12" s="121"/>
      <c r="B12" s="121"/>
      <c r="C12" s="124"/>
      <c r="D12" s="3" t="s">
        <v>577</v>
      </c>
      <c r="E12" s="107" t="s">
        <v>1288</v>
      </c>
      <c r="F12" s="86" t="s">
        <v>1289</v>
      </c>
      <c r="G12" s="83" t="s">
        <v>1048</v>
      </c>
      <c r="H12" s="83" t="s">
        <v>1059</v>
      </c>
      <c r="I12" s="121"/>
      <c r="J12" s="121"/>
      <c r="K12" s="126"/>
      <c r="L12" s="126"/>
      <c r="M12" s="124"/>
    </row>
    <row r="13" spans="1:13" ht="76.5" x14ac:dyDescent="0.2">
      <c r="A13" s="121"/>
      <c r="B13" s="121"/>
      <c r="C13" s="124"/>
      <c r="D13" s="3" t="s">
        <v>578</v>
      </c>
      <c r="E13" s="6" t="s">
        <v>1290</v>
      </c>
      <c r="F13" s="86" t="s">
        <v>1047</v>
      </c>
      <c r="G13" s="83" t="s">
        <v>1047</v>
      </c>
      <c r="H13" s="83" t="s">
        <v>1047</v>
      </c>
      <c r="I13" s="121"/>
      <c r="J13" s="121"/>
      <c r="K13" s="126"/>
      <c r="L13" s="126"/>
      <c r="M13" s="124"/>
    </row>
    <row r="14" spans="1:13" ht="67.5" customHeight="1" x14ac:dyDescent="0.2">
      <c r="A14" s="121"/>
      <c r="B14" s="121"/>
      <c r="C14" s="124"/>
      <c r="D14" s="3" t="s">
        <v>579</v>
      </c>
      <c r="E14" s="6" t="s">
        <v>1291</v>
      </c>
      <c r="F14" s="86" t="s">
        <v>1070</v>
      </c>
      <c r="G14" s="83" t="s">
        <v>1054</v>
      </c>
      <c r="H14" s="83" t="s">
        <v>1052</v>
      </c>
      <c r="I14" s="121"/>
      <c r="J14" s="121"/>
      <c r="K14" s="126"/>
      <c r="L14" s="126"/>
      <c r="M14" s="124"/>
    </row>
    <row r="15" spans="1:13" x14ac:dyDescent="0.2">
      <c r="A15" s="121"/>
      <c r="B15" s="121"/>
      <c r="C15" s="124"/>
      <c r="D15" s="5" t="s">
        <v>580</v>
      </c>
      <c r="E15" s="9" t="s">
        <v>581</v>
      </c>
      <c r="F15" s="19"/>
      <c r="G15" s="19"/>
      <c r="H15" s="19"/>
      <c r="I15" s="121"/>
      <c r="J15" s="121"/>
      <c r="K15" s="126"/>
      <c r="L15" s="126"/>
      <c r="M15" s="124"/>
    </row>
    <row r="16" spans="1:13" ht="15.75" x14ac:dyDescent="0.25">
      <c r="A16" s="121"/>
      <c r="B16" s="121"/>
      <c r="C16" s="124"/>
      <c r="D16" s="152" t="s">
        <v>582</v>
      </c>
      <c r="E16" s="153"/>
      <c r="F16" s="153"/>
      <c r="G16" s="153"/>
      <c r="H16" s="154"/>
      <c r="I16" s="121"/>
      <c r="J16" s="121"/>
      <c r="K16" s="126"/>
      <c r="L16" s="126"/>
      <c r="M16" s="124"/>
    </row>
    <row r="17" spans="1:13" ht="63.75" x14ac:dyDescent="0.2">
      <c r="A17" s="121"/>
      <c r="B17" s="121"/>
      <c r="C17" s="124"/>
      <c r="D17" s="3" t="s">
        <v>583</v>
      </c>
      <c r="E17" s="6" t="s">
        <v>1292</v>
      </c>
      <c r="F17" s="83" t="s">
        <v>1071</v>
      </c>
      <c r="G17" s="19" t="s">
        <v>1054</v>
      </c>
      <c r="H17" s="19" t="s">
        <v>1052</v>
      </c>
      <c r="I17" s="121"/>
      <c r="J17" s="121"/>
      <c r="K17" s="126"/>
      <c r="L17" s="126"/>
      <c r="M17" s="124"/>
    </row>
    <row r="18" spans="1:13" ht="63.75" x14ac:dyDescent="0.2">
      <c r="A18" s="121"/>
      <c r="B18" s="121"/>
      <c r="C18" s="124"/>
      <c r="D18" s="3" t="s">
        <v>584</v>
      </c>
      <c r="E18" s="6" t="s">
        <v>1293</v>
      </c>
      <c r="F18" s="83" t="s">
        <v>1072</v>
      </c>
      <c r="G18" s="19" t="s">
        <v>1054</v>
      </c>
      <c r="H18" s="19" t="s">
        <v>1052</v>
      </c>
      <c r="I18" s="121"/>
      <c r="J18" s="121"/>
      <c r="K18" s="126"/>
      <c r="L18" s="126"/>
      <c r="M18" s="124"/>
    </row>
    <row r="19" spans="1:13" ht="76.5" x14ac:dyDescent="0.2">
      <c r="A19" s="121"/>
      <c r="B19" s="121"/>
      <c r="C19" s="124"/>
      <c r="D19" s="3" t="s">
        <v>585</v>
      </c>
      <c r="E19" s="6" t="s">
        <v>1294</v>
      </c>
      <c r="F19" s="83" t="s">
        <v>1071</v>
      </c>
      <c r="G19" s="19" t="s">
        <v>1054</v>
      </c>
      <c r="H19" s="19" t="s">
        <v>1052</v>
      </c>
      <c r="I19" s="121"/>
      <c r="J19" s="121"/>
      <c r="K19" s="126"/>
      <c r="L19" s="126"/>
      <c r="M19" s="124"/>
    </row>
    <row r="20" spans="1:13" ht="76.5" x14ac:dyDescent="0.2">
      <c r="A20" s="121"/>
      <c r="B20" s="121"/>
      <c r="C20" s="124"/>
      <c r="D20" s="3" t="s">
        <v>586</v>
      </c>
      <c r="E20" s="6" t="s">
        <v>1295</v>
      </c>
      <c r="F20" s="83" t="s">
        <v>1072</v>
      </c>
      <c r="G20" s="19" t="s">
        <v>1054</v>
      </c>
      <c r="H20" s="19" t="s">
        <v>1052</v>
      </c>
      <c r="I20" s="121"/>
      <c r="J20" s="121"/>
      <c r="K20" s="126"/>
      <c r="L20" s="126"/>
      <c r="M20" s="124"/>
    </row>
    <row r="21" spans="1:13" x14ac:dyDescent="0.2">
      <c r="A21" s="122"/>
      <c r="B21" s="122"/>
      <c r="C21" s="139"/>
      <c r="D21" s="5" t="s">
        <v>587</v>
      </c>
      <c r="E21" s="9" t="s">
        <v>588</v>
      </c>
      <c r="F21" s="19"/>
      <c r="G21" s="19"/>
      <c r="H21" s="19"/>
      <c r="I21" s="122"/>
      <c r="J21" s="122"/>
      <c r="K21" s="127"/>
      <c r="L21" s="127"/>
      <c r="M21" s="139"/>
    </row>
    <row r="24" spans="1:13" ht="26.25" customHeight="1" x14ac:dyDescent="0.4">
      <c r="A24" s="117" t="s">
        <v>589</v>
      </c>
      <c r="B24" s="118"/>
      <c r="C24" s="119"/>
      <c r="D24" s="134" t="s">
        <v>590</v>
      </c>
      <c r="E24" s="134"/>
      <c r="F24" s="134"/>
      <c r="G24" s="134"/>
      <c r="H24" s="134"/>
      <c r="I24" s="134"/>
      <c r="J24" s="134"/>
      <c r="K24" s="117" t="s">
        <v>591</v>
      </c>
      <c r="L24" s="118"/>
      <c r="M24" s="119"/>
    </row>
    <row r="25" spans="1:13" ht="126" x14ac:dyDescent="0.25">
      <c r="A25" s="20" t="s">
        <v>592</v>
      </c>
      <c r="B25" s="20" t="s">
        <v>593</v>
      </c>
      <c r="C25" s="20" t="s">
        <v>594</v>
      </c>
      <c r="D25" s="135" t="s">
        <v>595</v>
      </c>
      <c r="E25" s="135"/>
      <c r="F25" s="26" t="s">
        <v>596</v>
      </c>
      <c r="G25" s="130" t="s">
        <v>597</v>
      </c>
      <c r="H25" s="131"/>
      <c r="I25" s="26" t="s">
        <v>598</v>
      </c>
      <c r="J25" s="26" t="s">
        <v>599</v>
      </c>
      <c r="K25" s="20" t="s">
        <v>600</v>
      </c>
      <c r="L25" s="20" t="s">
        <v>601</v>
      </c>
      <c r="M25" s="20" t="s">
        <v>602</v>
      </c>
    </row>
    <row r="26" spans="1:13" x14ac:dyDescent="0.2">
      <c r="A26" s="125">
        <f>K10</f>
        <v>0</v>
      </c>
      <c r="B26" s="125">
        <f>L10</f>
        <v>0</v>
      </c>
      <c r="C26" s="123">
        <f>M10</f>
        <v>0</v>
      </c>
      <c r="D26" s="129"/>
      <c r="E26" s="129"/>
      <c r="F26" s="5"/>
      <c r="G26" s="128"/>
      <c r="H26" s="128"/>
      <c r="I26" s="120">
        <v>-1</v>
      </c>
      <c r="J26" s="120">
        <v>-1</v>
      </c>
      <c r="K26" s="125">
        <f>A26+I26</f>
        <v>-1</v>
      </c>
      <c r="L26" s="125">
        <f>B26+J26</f>
        <v>-1</v>
      </c>
      <c r="M26" s="123">
        <f>K26*L26</f>
        <v>1</v>
      </c>
    </row>
    <row r="27" spans="1:13" x14ac:dyDescent="0.2">
      <c r="A27" s="126"/>
      <c r="B27" s="126"/>
      <c r="C27" s="124"/>
      <c r="D27" s="129"/>
      <c r="E27" s="129"/>
      <c r="F27" s="5"/>
      <c r="G27" s="128"/>
      <c r="H27" s="128"/>
      <c r="I27" s="121"/>
      <c r="J27" s="121"/>
      <c r="K27" s="126"/>
      <c r="L27" s="126"/>
      <c r="M27" s="124"/>
    </row>
    <row r="28" spans="1:13" x14ac:dyDescent="0.2">
      <c r="A28" s="126"/>
      <c r="B28" s="126"/>
      <c r="C28" s="124"/>
      <c r="D28" s="129"/>
      <c r="E28" s="129"/>
      <c r="F28" s="5"/>
      <c r="G28" s="128"/>
      <c r="H28" s="128"/>
      <c r="I28" s="121"/>
      <c r="J28" s="121"/>
      <c r="K28" s="126"/>
      <c r="L28" s="126"/>
      <c r="M28" s="124"/>
    </row>
    <row r="29" spans="1:13" x14ac:dyDescent="0.2">
      <c r="A29" s="126"/>
      <c r="B29" s="126"/>
      <c r="C29" s="124"/>
      <c r="D29" s="129"/>
      <c r="E29" s="129"/>
      <c r="F29" s="5"/>
      <c r="G29" s="128"/>
      <c r="H29" s="128"/>
      <c r="I29" s="121"/>
      <c r="J29" s="121"/>
      <c r="K29" s="126"/>
      <c r="L29" s="126"/>
      <c r="M29" s="124"/>
    </row>
    <row r="30" spans="1:13" x14ac:dyDescent="0.2">
      <c r="A30" s="126"/>
      <c r="B30" s="126"/>
      <c r="C30" s="124"/>
      <c r="D30" s="129"/>
      <c r="E30" s="129"/>
      <c r="F30" s="5"/>
      <c r="G30" s="128"/>
      <c r="H30" s="128"/>
      <c r="I30" s="121"/>
      <c r="J30" s="121"/>
      <c r="K30" s="126"/>
      <c r="L30" s="126"/>
      <c r="M30" s="124"/>
    </row>
    <row r="31" spans="1:13" x14ac:dyDescent="0.2">
      <c r="A31" s="126"/>
      <c r="B31" s="126"/>
      <c r="C31" s="124"/>
      <c r="D31" s="129"/>
      <c r="E31" s="129"/>
      <c r="F31" s="5"/>
      <c r="G31" s="128"/>
      <c r="H31" s="128"/>
      <c r="I31" s="121"/>
      <c r="J31" s="121"/>
      <c r="K31" s="126"/>
      <c r="L31" s="126"/>
      <c r="M31" s="124"/>
    </row>
    <row r="32" spans="1:13" x14ac:dyDescent="0.2">
      <c r="A32" s="126"/>
      <c r="B32" s="126"/>
      <c r="C32" s="124"/>
      <c r="D32" s="129"/>
      <c r="E32" s="129"/>
      <c r="F32" s="5"/>
      <c r="G32" s="128"/>
      <c r="H32" s="128"/>
      <c r="I32" s="121"/>
      <c r="J32" s="121"/>
      <c r="K32" s="126"/>
      <c r="L32" s="126"/>
      <c r="M32" s="124"/>
    </row>
    <row r="33" spans="1:13" x14ac:dyDescent="0.2">
      <c r="A33" s="126"/>
      <c r="B33" s="126"/>
      <c r="C33" s="124"/>
      <c r="D33" s="129"/>
      <c r="E33" s="129"/>
      <c r="F33" s="5"/>
      <c r="G33" s="128"/>
      <c r="H33" s="128"/>
      <c r="I33" s="121"/>
      <c r="J33" s="121"/>
      <c r="K33" s="126"/>
      <c r="L33" s="126"/>
      <c r="M33" s="124"/>
    </row>
    <row r="34" spans="1:13" x14ac:dyDescent="0.2">
      <c r="A34" s="127"/>
      <c r="B34" s="127"/>
      <c r="C34" s="124"/>
      <c r="D34" s="129"/>
      <c r="E34" s="129"/>
      <c r="F34" s="5"/>
      <c r="G34" s="128"/>
      <c r="H34" s="128"/>
      <c r="I34" s="122"/>
      <c r="J34" s="122"/>
      <c r="K34" s="127"/>
      <c r="L34" s="127"/>
      <c r="M34" s="124"/>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customSheetViews>
    <customSheetView guid="{35173F07-2845-43C5-9AAA-EA2DF91EC926}" scale="75" showPageBreaks="1" fitToPage="1" printArea="1" view="pageBreakPreview">
      <selection activeCell="G19" sqref="G19"/>
      <pageMargins left="0.70866141732283472" right="0.70866141732283472" top="0.74803149606299213" bottom="0.74803149606299213" header="0.31496062992125984" footer="0.31496062992125984"/>
      <pageSetup paperSize="9" scale="37" orientation="landscape" r:id="rId1"/>
    </customSheetView>
  </customSheetViews>
  <mergeCells count="46">
    <mergeCell ref="C1:G2"/>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A24:C24"/>
    <mergeCell ref="D24:J24"/>
    <mergeCell ref="G31:H31"/>
    <mergeCell ref="G34:H34"/>
    <mergeCell ref="G26:H26"/>
    <mergeCell ref="D30:E30"/>
    <mergeCell ref="G30:H30"/>
    <mergeCell ref="D26:E26"/>
    <mergeCell ref="D34:E34"/>
    <mergeCell ref="A26:A34"/>
    <mergeCell ref="B26:B34"/>
    <mergeCell ref="C26:C34"/>
    <mergeCell ref="D31:E31"/>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A10 F11:H11 I10">
    <cfRule type="cellIs" dxfId="194" priority="46" operator="between">
      <formula>0</formula>
      <formula>0</formula>
    </cfRule>
  </conditionalFormatting>
  <conditionalFormatting sqref="F12:H15">
    <cfRule type="cellIs" dxfId="193" priority="40" operator="between">
      <formula>0</formula>
      <formula>0</formula>
    </cfRule>
  </conditionalFormatting>
  <conditionalFormatting sqref="F17:H21">
    <cfRule type="cellIs" dxfId="192" priority="33" operator="between">
      <formula>0</formula>
      <formula>0</formula>
    </cfRule>
  </conditionalFormatting>
  <conditionalFormatting sqref="B10">
    <cfRule type="cellIs" dxfId="191" priority="26" operator="between">
      <formula>0</formula>
      <formula>0</formula>
    </cfRule>
  </conditionalFormatting>
  <conditionalFormatting sqref="J10">
    <cfRule type="cellIs" dxfId="190" priority="21" operator="between">
      <formula>0</formula>
      <formula>0</formula>
    </cfRule>
  </conditionalFormatting>
  <conditionalFormatting sqref="C10">
    <cfRule type="cellIs" dxfId="189" priority="10" operator="between">
      <formula>8</formula>
      <formula>16</formula>
    </cfRule>
    <cfRule type="cellIs" dxfId="188" priority="11" operator="between">
      <formula>4</formula>
      <formula>6</formula>
    </cfRule>
    <cfRule type="cellIs" dxfId="187" priority="12" operator="between">
      <formula>0</formula>
      <formula>3</formula>
    </cfRule>
  </conditionalFormatting>
  <conditionalFormatting sqref="M10">
    <cfRule type="cellIs" dxfId="186" priority="7" operator="between">
      <formula>8</formula>
      <formula>16</formula>
    </cfRule>
    <cfRule type="cellIs" dxfId="185" priority="8" operator="between">
      <formula>4</formula>
      <formula>6</formula>
    </cfRule>
    <cfRule type="cellIs" dxfId="184" priority="9" operator="between">
      <formula>0</formula>
      <formula>3</formula>
    </cfRule>
  </conditionalFormatting>
  <conditionalFormatting sqref="M26">
    <cfRule type="cellIs" dxfId="183" priority="4" operator="between">
      <formula>8</formula>
      <formula>16</formula>
    </cfRule>
    <cfRule type="cellIs" dxfId="182" priority="5" operator="between">
      <formula>4</formula>
      <formula>6</formula>
    </cfRule>
    <cfRule type="cellIs" dxfId="181" priority="6" operator="between">
      <formula>0</formula>
      <formula>3</formula>
    </cfRule>
  </conditionalFormatting>
  <conditionalFormatting sqref="C26">
    <cfRule type="cellIs" dxfId="180" priority="1" operator="between">
      <formula>8</formula>
      <formula>16</formula>
    </cfRule>
    <cfRule type="cellIs" dxfId="179" priority="2" operator="between">
      <formula>4</formula>
      <formula>6</formula>
    </cfRule>
    <cfRule type="cellIs" dxfId="178"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37"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M72"/>
  <sheetViews>
    <sheetView view="pageBreakPreview" topLeftCell="C13" zoomScale="85" zoomScaleNormal="75" zoomScaleSheetLayoutView="85" workbookViewId="0">
      <selection activeCell="E11" sqref="D11:H32"/>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1114</v>
      </c>
      <c r="D1" s="143"/>
      <c r="E1" s="143"/>
      <c r="F1" s="143"/>
      <c r="G1" s="143"/>
    </row>
    <row r="2" spans="1:13" ht="13.5" thickBot="1" x14ac:dyDescent="0.25">
      <c r="C2" s="144"/>
      <c r="D2" s="144"/>
      <c r="E2" s="144"/>
      <c r="F2" s="144"/>
      <c r="G2" s="144"/>
    </row>
    <row r="3" spans="1:13" s="15" customFormat="1" ht="26.25" x14ac:dyDescent="0.4">
      <c r="C3" s="136" t="s">
        <v>603</v>
      </c>
      <c r="D3" s="137"/>
      <c r="E3" s="137"/>
      <c r="F3" s="137"/>
      <c r="G3" s="138"/>
    </row>
    <row r="4" spans="1:13" s="14" customFormat="1" ht="78.75" x14ac:dyDescent="0.25">
      <c r="C4" s="29" t="s">
        <v>604</v>
      </c>
      <c r="D4" s="20" t="s">
        <v>605</v>
      </c>
      <c r="E4" s="20" t="s">
        <v>606</v>
      </c>
      <c r="F4" s="20" t="s">
        <v>607</v>
      </c>
      <c r="G4" s="28" t="s">
        <v>608</v>
      </c>
    </row>
    <row r="5" spans="1:13" s="33" customFormat="1" ht="138.75" customHeight="1" thickBot="1" x14ac:dyDescent="0.25">
      <c r="C5" s="61" t="str">
        <f>'2. Attuazione e verifica'!A17:A17</f>
        <v>IR10</v>
      </c>
      <c r="D5" s="35" t="str">
        <f>'2. Attuazione e verifica'!B17:B17</f>
        <v>Costi di manodopera fittizi</v>
      </c>
      <c r="E5" s="35" t="str">
        <f>'2. Attuazione e verifica'!C17:C17</f>
        <v>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
      <c r="F5" s="35" t="str">
        <f>'2. Attuazione e verifica'!E17:E17</f>
        <v>Beneficiari e terzi</v>
      </c>
      <c r="G5" s="36" t="str">
        <f>'2. Attuazione e verifica'!F17:F17</f>
        <v>Esterno</v>
      </c>
    </row>
    <row r="8" spans="1:13" ht="26.25" customHeight="1" x14ac:dyDescent="0.4">
      <c r="A8" s="117" t="s">
        <v>609</v>
      </c>
      <c r="B8" s="118"/>
      <c r="C8" s="119"/>
      <c r="D8" s="117" t="s">
        <v>610</v>
      </c>
      <c r="E8" s="118"/>
      <c r="F8" s="118"/>
      <c r="G8" s="118"/>
      <c r="H8" s="118"/>
      <c r="I8" s="118"/>
      <c r="J8" s="119"/>
      <c r="K8" s="117" t="s">
        <v>611</v>
      </c>
      <c r="L8" s="118"/>
      <c r="M8" s="119"/>
    </row>
    <row r="9" spans="1:13" ht="126" x14ac:dyDescent="0.25">
      <c r="A9" s="20" t="s">
        <v>612</v>
      </c>
      <c r="B9" s="20" t="s">
        <v>613</v>
      </c>
      <c r="C9" s="20" t="s">
        <v>614</v>
      </c>
      <c r="D9" s="20" t="s">
        <v>615</v>
      </c>
      <c r="E9" s="20" t="s">
        <v>616</v>
      </c>
      <c r="F9" s="20" t="s">
        <v>617</v>
      </c>
      <c r="G9" s="20" t="s">
        <v>618</v>
      </c>
      <c r="H9" s="20" t="s">
        <v>619</v>
      </c>
      <c r="I9" s="20" t="s">
        <v>620</v>
      </c>
      <c r="J9" s="20" t="s">
        <v>621</v>
      </c>
      <c r="K9" s="20" t="s">
        <v>622</v>
      </c>
      <c r="L9" s="20" t="s">
        <v>623</v>
      </c>
      <c r="M9" s="20" t="s">
        <v>624</v>
      </c>
    </row>
    <row r="10" spans="1:13" ht="15.75" x14ac:dyDescent="0.25">
      <c r="A10" s="120">
        <v>1</v>
      </c>
      <c r="B10" s="120">
        <v>1</v>
      </c>
      <c r="C10" s="123">
        <f>A10*B10</f>
        <v>1</v>
      </c>
      <c r="D10" s="152" t="s">
        <v>625</v>
      </c>
      <c r="E10" s="153"/>
      <c r="F10" s="153"/>
      <c r="G10" s="153"/>
      <c r="H10" s="154"/>
      <c r="I10" s="120">
        <v>-1</v>
      </c>
      <c r="J10" s="120">
        <v>-1</v>
      </c>
      <c r="K10" s="125">
        <f>A10+I10</f>
        <v>0</v>
      </c>
      <c r="L10" s="125">
        <f>B10+J10</f>
        <v>0</v>
      </c>
      <c r="M10" s="123">
        <f>K10*L10</f>
        <v>0</v>
      </c>
    </row>
    <row r="11" spans="1:13" ht="63.75" x14ac:dyDescent="0.2">
      <c r="A11" s="121"/>
      <c r="B11" s="121"/>
      <c r="C11" s="124"/>
      <c r="D11" s="32" t="s">
        <v>1296</v>
      </c>
      <c r="E11" s="6" t="s">
        <v>1297</v>
      </c>
      <c r="F11" s="86" t="s">
        <v>1073</v>
      </c>
      <c r="G11" s="102" t="s">
        <v>1054</v>
      </c>
      <c r="H11" s="102" t="s">
        <v>1052</v>
      </c>
      <c r="I11" s="121"/>
      <c r="J11" s="121"/>
      <c r="K11" s="126"/>
      <c r="L11" s="126"/>
      <c r="M11" s="124"/>
    </row>
    <row r="12" spans="1:13" ht="63.75" x14ac:dyDescent="0.2">
      <c r="A12" s="121"/>
      <c r="B12" s="121"/>
      <c r="C12" s="124"/>
      <c r="D12" s="32" t="s">
        <v>1298</v>
      </c>
      <c r="E12" s="6" t="s">
        <v>1299</v>
      </c>
      <c r="F12" s="86" t="s">
        <v>1074</v>
      </c>
      <c r="G12" s="102" t="s">
        <v>1054</v>
      </c>
      <c r="H12" s="102" t="s">
        <v>1052</v>
      </c>
      <c r="I12" s="121"/>
      <c r="J12" s="121"/>
      <c r="K12" s="126"/>
      <c r="L12" s="126"/>
      <c r="M12" s="124"/>
    </row>
    <row r="13" spans="1:13" ht="82.5" customHeight="1" x14ac:dyDescent="0.2">
      <c r="A13" s="121"/>
      <c r="B13" s="121"/>
      <c r="C13" s="124"/>
      <c r="D13" s="32" t="s">
        <v>1300</v>
      </c>
      <c r="E13" s="6" t="s">
        <v>1301</v>
      </c>
      <c r="F13" s="86" t="s">
        <v>1075</v>
      </c>
      <c r="G13" s="102" t="s">
        <v>1054</v>
      </c>
      <c r="H13" s="102" t="s">
        <v>1052</v>
      </c>
      <c r="I13" s="121"/>
      <c r="J13" s="121"/>
      <c r="K13" s="126"/>
      <c r="L13" s="126"/>
      <c r="M13" s="124"/>
    </row>
    <row r="14" spans="1:13" ht="80.25" customHeight="1" x14ac:dyDescent="0.2">
      <c r="A14" s="121"/>
      <c r="B14" s="121"/>
      <c r="C14" s="124"/>
      <c r="D14" s="32" t="s">
        <v>1302</v>
      </c>
      <c r="E14" s="6" t="s">
        <v>1295</v>
      </c>
      <c r="F14" s="86" t="s">
        <v>1074</v>
      </c>
      <c r="G14" s="102" t="s">
        <v>1054</v>
      </c>
      <c r="H14" s="102" t="s">
        <v>1052</v>
      </c>
      <c r="I14" s="121"/>
      <c r="J14" s="121"/>
      <c r="K14" s="126"/>
      <c r="L14" s="126"/>
      <c r="M14" s="124"/>
    </row>
    <row r="15" spans="1:13" x14ac:dyDescent="0.2">
      <c r="A15" s="121"/>
      <c r="B15" s="121"/>
      <c r="C15" s="124"/>
      <c r="D15" s="52" t="s">
        <v>1303</v>
      </c>
      <c r="E15" s="53" t="s">
        <v>1172</v>
      </c>
      <c r="F15" s="102"/>
      <c r="G15" s="102"/>
      <c r="H15" s="102"/>
      <c r="I15" s="121"/>
      <c r="J15" s="121"/>
      <c r="K15" s="126"/>
      <c r="L15" s="126"/>
      <c r="M15" s="124"/>
    </row>
    <row r="16" spans="1:13" ht="15.75" x14ac:dyDescent="0.25">
      <c r="A16" s="121"/>
      <c r="B16" s="121"/>
      <c r="C16" s="124"/>
      <c r="D16" s="155" t="s">
        <v>1304</v>
      </c>
      <c r="E16" s="156"/>
      <c r="F16" s="156"/>
      <c r="G16" s="156"/>
      <c r="H16" s="157"/>
      <c r="I16" s="121"/>
      <c r="J16" s="121"/>
      <c r="K16" s="126"/>
      <c r="L16" s="126"/>
      <c r="M16" s="124"/>
    </row>
    <row r="17" spans="1:13" ht="98.25" customHeight="1" x14ac:dyDescent="0.2">
      <c r="A17" s="121"/>
      <c r="B17" s="121"/>
      <c r="C17" s="124"/>
      <c r="D17" s="32" t="s">
        <v>1305</v>
      </c>
      <c r="E17" s="6" t="s">
        <v>1306</v>
      </c>
      <c r="F17" s="86" t="s">
        <v>1076</v>
      </c>
      <c r="G17" s="102"/>
      <c r="H17" s="102"/>
      <c r="I17" s="121"/>
      <c r="J17" s="121"/>
      <c r="K17" s="126"/>
      <c r="L17" s="126"/>
      <c r="M17" s="124"/>
    </row>
    <row r="18" spans="1:13" ht="108.75" customHeight="1" x14ac:dyDescent="0.2">
      <c r="A18" s="121"/>
      <c r="B18" s="121"/>
      <c r="C18" s="124"/>
      <c r="D18" s="32" t="s">
        <v>1307</v>
      </c>
      <c r="E18" s="6" t="s">
        <v>1308</v>
      </c>
      <c r="F18" s="86" t="s">
        <v>1076</v>
      </c>
      <c r="G18" s="102"/>
      <c r="H18" s="102"/>
      <c r="I18" s="121"/>
      <c r="J18" s="121"/>
      <c r="K18" s="126"/>
      <c r="L18" s="126"/>
      <c r="M18" s="124"/>
    </row>
    <row r="19" spans="1:13" x14ac:dyDescent="0.2">
      <c r="A19" s="121"/>
      <c r="B19" s="121"/>
      <c r="C19" s="124"/>
      <c r="D19" s="52" t="s">
        <v>1303</v>
      </c>
      <c r="E19" s="53" t="s">
        <v>1172</v>
      </c>
      <c r="F19" s="102"/>
      <c r="G19" s="102"/>
      <c r="H19" s="102"/>
      <c r="I19" s="121"/>
      <c r="J19" s="121"/>
      <c r="K19" s="126"/>
      <c r="L19" s="126"/>
      <c r="M19" s="124"/>
    </row>
    <row r="20" spans="1:13" ht="15.75" x14ac:dyDescent="0.25">
      <c r="A20" s="121"/>
      <c r="B20" s="121"/>
      <c r="C20" s="124"/>
      <c r="D20" s="155" t="s">
        <v>1309</v>
      </c>
      <c r="E20" s="156"/>
      <c r="F20" s="156"/>
      <c r="G20" s="156"/>
      <c r="H20" s="157"/>
      <c r="I20" s="121"/>
      <c r="J20" s="121"/>
      <c r="K20" s="126"/>
      <c r="L20" s="126"/>
      <c r="M20" s="124"/>
    </row>
    <row r="21" spans="1:13" ht="82.5" customHeight="1" x14ac:dyDescent="0.2">
      <c r="A21" s="121"/>
      <c r="B21" s="121"/>
      <c r="C21" s="124"/>
      <c r="D21" s="32" t="s">
        <v>1310</v>
      </c>
      <c r="E21" s="6" t="s">
        <v>1311</v>
      </c>
      <c r="F21" s="86" t="s">
        <v>1077</v>
      </c>
      <c r="G21" s="102" t="s">
        <v>1054</v>
      </c>
      <c r="H21" s="102" t="s">
        <v>1052</v>
      </c>
      <c r="I21" s="121"/>
      <c r="J21" s="121"/>
      <c r="K21" s="126"/>
      <c r="L21" s="126"/>
      <c r="M21" s="124"/>
    </row>
    <row r="22" spans="1:13" ht="102" x14ac:dyDescent="0.2">
      <c r="A22" s="121"/>
      <c r="B22" s="121"/>
      <c r="C22" s="124"/>
      <c r="D22" s="32" t="s">
        <v>1312</v>
      </c>
      <c r="E22" s="6" t="s">
        <v>1313</v>
      </c>
      <c r="F22" s="86" t="s">
        <v>1077</v>
      </c>
      <c r="G22" s="102" t="s">
        <v>1054</v>
      </c>
      <c r="H22" s="102" t="s">
        <v>1052</v>
      </c>
      <c r="I22" s="121"/>
      <c r="J22" s="121"/>
      <c r="K22" s="126"/>
      <c r="L22" s="126"/>
      <c r="M22" s="124"/>
    </row>
    <row r="23" spans="1:13" x14ac:dyDescent="0.2">
      <c r="A23" s="121"/>
      <c r="B23" s="121"/>
      <c r="C23" s="124"/>
      <c r="D23" s="52" t="s">
        <v>1303</v>
      </c>
      <c r="E23" s="53" t="s">
        <v>1172</v>
      </c>
      <c r="F23" s="102"/>
      <c r="G23" s="102"/>
      <c r="H23" s="102"/>
      <c r="I23" s="121"/>
      <c r="J23" s="121"/>
      <c r="K23" s="126"/>
      <c r="L23" s="126"/>
      <c r="M23" s="124"/>
    </row>
    <row r="24" spans="1:13" ht="15.75" customHeight="1" x14ac:dyDescent="0.25">
      <c r="A24" s="121"/>
      <c r="B24" s="121"/>
      <c r="C24" s="124"/>
      <c r="D24" s="155" t="s">
        <v>1314</v>
      </c>
      <c r="E24" s="156"/>
      <c r="F24" s="156"/>
      <c r="G24" s="156"/>
      <c r="H24" s="157"/>
      <c r="I24" s="121"/>
      <c r="J24" s="121"/>
      <c r="K24" s="126"/>
      <c r="L24" s="126"/>
      <c r="M24" s="124"/>
    </row>
    <row r="25" spans="1:13" ht="63.75" x14ac:dyDescent="0.2">
      <c r="A25" s="121"/>
      <c r="B25" s="121"/>
      <c r="C25" s="124"/>
      <c r="D25" s="32" t="s">
        <v>1315</v>
      </c>
      <c r="E25" s="6" t="s">
        <v>1316</v>
      </c>
      <c r="F25" s="86" t="s">
        <v>1078</v>
      </c>
      <c r="G25" s="102" t="s">
        <v>1054</v>
      </c>
      <c r="H25" s="102" t="s">
        <v>1052</v>
      </c>
      <c r="I25" s="121"/>
      <c r="J25" s="121"/>
      <c r="K25" s="126"/>
      <c r="L25" s="126"/>
      <c r="M25" s="124"/>
    </row>
    <row r="26" spans="1:13" ht="84" customHeight="1" x14ac:dyDescent="0.2">
      <c r="A26" s="121"/>
      <c r="B26" s="121"/>
      <c r="C26" s="124"/>
      <c r="D26" s="32" t="s">
        <v>1317</v>
      </c>
      <c r="E26" s="6" t="s">
        <v>1318</v>
      </c>
      <c r="F26" s="86" t="s">
        <v>1078</v>
      </c>
      <c r="G26" s="102" t="s">
        <v>1054</v>
      </c>
      <c r="H26" s="102" t="s">
        <v>1052</v>
      </c>
      <c r="I26" s="121"/>
      <c r="J26" s="121"/>
      <c r="K26" s="126"/>
      <c r="L26" s="126"/>
      <c r="M26" s="124"/>
    </row>
    <row r="27" spans="1:13" x14ac:dyDescent="0.2">
      <c r="A27" s="121"/>
      <c r="B27" s="121"/>
      <c r="C27" s="124"/>
      <c r="D27" s="52" t="s">
        <v>1303</v>
      </c>
      <c r="E27" s="53" t="s">
        <v>1172</v>
      </c>
      <c r="F27" s="86"/>
      <c r="G27" s="102"/>
      <c r="H27" s="102"/>
      <c r="I27" s="121"/>
      <c r="J27" s="121"/>
      <c r="K27" s="126"/>
      <c r="L27" s="126"/>
      <c r="M27" s="124"/>
    </row>
    <row r="28" spans="1:13" ht="15.75" x14ac:dyDescent="0.25">
      <c r="A28" s="121"/>
      <c r="B28" s="121"/>
      <c r="C28" s="124"/>
      <c r="D28" s="155" t="s">
        <v>1319</v>
      </c>
      <c r="E28" s="156"/>
      <c r="F28" s="156"/>
      <c r="G28" s="156"/>
      <c r="H28" s="157"/>
      <c r="I28" s="121"/>
      <c r="J28" s="121"/>
      <c r="K28" s="126"/>
      <c r="L28" s="126"/>
      <c r="M28" s="124"/>
    </row>
    <row r="29" spans="1:13" ht="81" customHeight="1" x14ac:dyDescent="0.2">
      <c r="A29" s="121"/>
      <c r="B29" s="121"/>
      <c r="C29" s="124"/>
      <c r="D29" s="32" t="s">
        <v>1320</v>
      </c>
      <c r="E29" s="6" t="s">
        <v>1321</v>
      </c>
      <c r="F29" s="86" t="s">
        <v>1079</v>
      </c>
      <c r="G29" s="102" t="s">
        <v>1054</v>
      </c>
      <c r="H29" s="102" t="s">
        <v>1052</v>
      </c>
      <c r="I29" s="121"/>
      <c r="J29" s="121"/>
      <c r="K29" s="126"/>
      <c r="L29" s="126"/>
      <c r="M29" s="124"/>
    </row>
    <row r="30" spans="1:13" ht="80.25" customHeight="1" x14ac:dyDescent="0.2">
      <c r="A30" s="121"/>
      <c r="B30" s="121"/>
      <c r="C30" s="124"/>
      <c r="D30" s="32" t="s">
        <v>1322</v>
      </c>
      <c r="E30" s="6" t="s">
        <v>1323</v>
      </c>
      <c r="F30" s="86" t="s">
        <v>1079</v>
      </c>
      <c r="G30" s="102" t="s">
        <v>1054</v>
      </c>
      <c r="H30" s="102" t="s">
        <v>1052</v>
      </c>
      <c r="I30" s="121"/>
      <c r="J30" s="121"/>
      <c r="K30" s="126"/>
      <c r="L30" s="126"/>
      <c r="M30" s="124"/>
    </row>
    <row r="31" spans="1:13" x14ac:dyDescent="0.2">
      <c r="A31" s="122"/>
      <c r="B31" s="122"/>
      <c r="C31" s="124"/>
      <c r="D31" s="52" t="s">
        <v>1303</v>
      </c>
      <c r="E31" s="53" t="s">
        <v>1172</v>
      </c>
      <c r="F31" s="102"/>
      <c r="G31" s="102"/>
      <c r="H31" s="102"/>
      <c r="I31" s="122"/>
      <c r="J31" s="122"/>
      <c r="K31" s="127"/>
      <c r="L31" s="127"/>
      <c r="M31" s="124"/>
    </row>
    <row r="32" spans="1:13" x14ac:dyDescent="0.2">
      <c r="D32" s="37"/>
      <c r="E32" s="37"/>
      <c r="F32" s="37"/>
      <c r="G32" s="37"/>
      <c r="H32" s="37"/>
    </row>
    <row r="34" spans="1:13" ht="26.25" customHeight="1" x14ac:dyDescent="0.4">
      <c r="A34" s="117" t="s">
        <v>626</v>
      </c>
      <c r="B34" s="118"/>
      <c r="C34" s="119"/>
      <c r="D34" s="134" t="s">
        <v>627</v>
      </c>
      <c r="E34" s="134"/>
      <c r="F34" s="134"/>
      <c r="G34" s="134"/>
      <c r="H34" s="134"/>
      <c r="I34" s="134"/>
      <c r="J34" s="134"/>
      <c r="K34" s="117" t="s">
        <v>628</v>
      </c>
      <c r="L34" s="118"/>
      <c r="M34" s="119"/>
    </row>
    <row r="35" spans="1:13" ht="126" x14ac:dyDescent="0.25">
      <c r="A35" s="20" t="s">
        <v>629</v>
      </c>
      <c r="B35" s="20" t="s">
        <v>630</v>
      </c>
      <c r="C35" s="20" t="s">
        <v>631</v>
      </c>
      <c r="D35" s="135" t="s">
        <v>632</v>
      </c>
      <c r="E35" s="135"/>
      <c r="F35" s="26" t="s">
        <v>633</v>
      </c>
      <c r="G35" s="130" t="s">
        <v>634</v>
      </c>
      <c r="H35" s="131"/>
      <c r="I35" s="26" t="s">
        <v>635</v>
      </c>
      <c r="J35" s="26" t="s">
        <v>636</v>
      </c>
      <c r="K35" s="20" t="s">
        <v>637</v>
      </c>
      <c r="L35" s="20" t="s">
        <v>638</v>
      </c>
      <c r="M35" s="20" t="s">
        <v>639</v>
      </c>
    </row>
    <row r="36" spans="1:13" x14ac:dyDescent="0.2">
      <c r="A36" s="125">
        <f>K10</f>
        <v>0</v>
      </c>
      <c r="B36" s="125">
        <f>L10</f>
        <v>0</v>
      </c>
      <c r="C36" s="123">
        <f>M10</f>
        <v>0</v>
      </c>
      <c r="D36" s="129"/>
      <c r="E36" s="129"/>
      <c r="F36" s="5"/>
      <c r="G36" s="128"/>
      <c r="H36" s="128"/>
      <c r="I36" s="120">
        <v>-1</v>
      </c>
      <c r="J36" s="120">
        <v>-1</v>
      </c>
      <c r="K36" s="125">
        <f>A36+I36</f>
        <v>-1</v>
      </c>
      <c r="L36" s="125">
        <f>B36+J36</f>
        <v>-1</v>
      </c>
      <c r="M36" s="141">
        <f>K36*L36</f>
        <v>1</v>
      </c>
    </row>
    <row r="37" spans="1:13" x14ac:dyDescent="0.2">
      <c r="A37" s="126"/>
      <c r="B37" s="126"/>
      <c r="C37" s="124"/>
      <c r="D37" s="129"/>
      <c r="E37" s="129"/>
      <c r="F37" s="5"/>
      <c r="G37" s="128"/>
      <c r="H37" s="128"/>
      <c r="I37" s="121"/>
      <c r="J37" s="121"/>
      <c r="K37" s="126"/>
      <c r="L37" s="126"/>
      <c r="M37" s="141"/>
    </row>
    <row r="38" spans="1:13" x14ac:dyDescent="0.2">
      <c r="A38" s="126"/>
      <c r="B38" s="126"/>
      <c r="C38" s="124"/>
      <c r="D38" s="129"/>
      <c r="E38" s="129"/>
      <c r="F38" s="5"/>
      <c r="G38" s="128"/>
      <c r="H38" s="128"/>
      <c r="I38" s="121"/>
      <c r="J38" s="121"/>
      <c r="K38" s="126"/>
      <c r="L38" s="126"/>
      <c r="M38" s="141"/>
    </row>
    <row r="39" spans="1:13" x14ac:dyDescent="0.2">
      <c r="A39" s="126"/>
      <c r="B39" s="126"/>
      <c r="C39" s="124"/>
      <c r="D39" s="129"/>
      <c r="E39" s="129"/>
      <c r="F39" s="5"/>
      <c r="G39" s="128"/>
      <c r="H39" s="128"/>
      <c r="I39" s="121"/>
      <c r="J39" s="121"/>
      <c r="K39" s="126"/>
      <c r="L39" s="126"/>
      <c r="M39" s="141"/>
    </row>
    <row r="40" spans="1:13" x14ac:dyDescent="0.2">
      <c r="A40" s="126"/>
      <c r="B40" s="126"/>
      <c r="C40" s="124"/>
      <c r="D40" s="129"/>
      <c r="E40" s="129"/>
      <c r="F40" s="5"/>
      <c r="G40" s="128"/>
      <c r="H40" s="128"/>
      <c r="I40" s="121"/>
      <c r="J40" s="121"/>
      <c r="K40" s="126"/>
      <c r="L40" s="126"/>
      <c r="M40" s="141"/>
    </row>
    <row r="41" spans="1:13" x14ac:dyDescent="0.2">
      <c r="A41" s="126"/>
      <c r="B41" s="126"/>
      <c r="C41" s="124"/>
      <c r="D41" s="129"/>
      <c r="E41" s="129"/>
      <c r="F41" s="5"/>
      <c r="G41" s="128"/>
      <c r="H41" s="128"/>
      <c r="I41" s="121"/>
      <c r="J41" s="121"/>
      <c r="K41" s="126"/>
      <c r="L41" s="126"/>
      <c r="M41" s="141"/>
    </row>
    <row r="42" spans="1:13" x14ac:dyDescent="0.2">
      <c r="A42" s="126"/>
      <c r="B42" s="126"/>
      <c r="C42" s="124"/>
      <c r="D42" s="129"/>
      <c r="E42" s="129"/>
      <c r="F42" s="5"/>
      <c r="G42" s="128"/>
      <c r="H42" s="128"/>
      <c r="I42" s="121"/>
      <c r="J42" s="121"/>
      <c r="K42" s="126"/>
      <c r="L42" s="126"/>
      <c r="M42" s="141"/>
    </row>
    <row r="43" spans="1:13" x14ac:dyDescent="0.2">
      <c r="A43" s="126"/>
      <c r="B43" s="126"/>
      <c r="C43" s="124"/>
      <c r="D43" s="129"/>
      <c r="E43" s="129"/>
      <c r="F43" s="5"/>
      <c r="G43" s="128"/>
      <c r="H43" s="128"/>
      <c r="I43" s="121"/>
      <c r="J43" s="121"/>
      <c r="K43" s="126"/>
      <c r="L43" s="126"/>
      <c r="M43" s="141"/>
    </row>
    <row r="44" spans="1:13" x14ac:dyDescent="0.2">
      <c r="A44" s="127"/>
      <c r="B44" s="127"/>
      <c r="C44" s="124"/>
      <c r="D44" s="129"/>
      <c r="E44" s="129"/>
      <c r="F44" s="5"/>
      <c r="G44" s="128"/>
      <c r="H44" s="128"/>
      <c r="I44" s="122"/>
      <c r="J44" s="122"/>
      <c r="K44" s="127"/>
      <c r="L44" s="127"/>
      <c r="M44" s="141"/>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customSheetViews>
    <customSheetView guid="{35173F07-2845-43C5-9AAA-EA2DF91EC926}" scale="80" showPageBreaks="1" fitToPage="1" printArea="1" view="pageBreakPreview" topLeftCell="A2">
      <selection activeCell="E25" sqref="E25"/>
      <pageMargins left="0.70866141732283472" right="0.70866141732283472" top="0.74803149606299213" bottom="0.74803149606299213" header="0.31496062992125984" footer="0.31496062992125984"/>
      <pageSetup paperSize="9" scale="25" orientation="landscape" r:id="rId1"/>
    </customSheetView>
  </customSheetViews>
  <mergeCells count="49">
    <mergeCell ref="C1:G2"/>
    <mergeCell ref="L36:L44"/>
    <mergeCell ref="G43:H43"/>
    <mergeCell ref="G36:H36"/>
    <mergeCell ref="G37:H37"/>
    <mergeCell ref="G38:H38"/>
    <mergeCell ref="G39:H39"/>
    <mergeCell ref="I36:I44"/>
    <mergeCell ref="G42:H42"/>
    <mergeCell ref="K8:M8"/>
    <mergeCell ref="G40:H40"/>
    <mergeCell ref="G41:H41"/>
    <mergeCell ref="M36:M44"/>
    <mergeCell ref="K34:M34"/>
    <mergeCell ref="J10:J31"/>
    <mergeCell ref="K10:K31"/>
    <mergeCell ref="A36:A44"/>
    <mergeCell ref="B36:B44"/>
    <mergeCell ref="C36:C44"/>
    <mergeCell ref="D36:E36"/>
    <mergeCell ref="D43:E43"/>
    <mergeCell ref="D44:E44"/>
    <mergeCell ref="D37:E37"/>
    <mergeCell ref="D38:E38"/>
    <mergeCell ref="D39:E39"/>
    <mergeCell ref="D42:E42"/>
    <mergeCell ref="D40:E40"/>
    <mergeCell ref="D41:E41"/>
    <mergeCell ref="L10:L31"/>
    <mergeCell ref="M10:M31"/>
    <mergeCell ref="D35:E35"/>
    <mergeCell ref="G35:H35"/>
    <mergeCell ref="G44:H44"/>
    <mergeCell ref="J36:J44"/>
    <mergeCell ref="K36:K44"/>
    <mergeCell ref="C3:G3"/>
    <mergeCell ref="A8:C8"/>
    <mergeCell ref="D8:J8"/>
    <mergeCell ref="A34:C34"/>
    <mergeCell ref="D34:J34"/>
    <mergeCell ref="D10:H10"/>
    <mergeCell ref="D24:H24"/>
    <mergeCell ref="I10:I31"/>
    <mergeCell ref="D16:H16"/>
    <mergeCell ref="D20:H20"/>
    <mergeCell ref="A10:A31"/>
    <mergeCell ref="B10:B31"/>
    <mergeCell ref="C10:C31"/>
    <mergeCell ref="D28:H28"/>
  </mergeCells>
  <phoneticPr fontId="0" type="noConversion"/>
  <conditionalFormatting sqref="A10 F11:H11 I10">
    <cfRule type="cellIs" dxfId="177" priority="75" operator="between">
      <formula>0</formula>
      <formula>0</formula>
    </cfRule>
  </conditionalFormatting>
  <conditionalFormatting sqref="F12:H15">
    <cfRule type="cellIs" dxfId="176" priority="69" operator="between">
      <formula>0</formula>
      <formula>0</formula>
    </cfRule>
  </conditionalFormatting>
  <conditionalFormatting sqref="F17:H19">
    <cfRule type="cellIs" dxfId="175" priority="62" operator="between">
      <formula>0</formula>
      <formula>0</formula>
    </cfRule>
  </conditionalFormatting>
  <conditionalFormatting sqref="F25:H27">
    <cfRule type="cellIs" dxfId="174" priority="55" operator="between">
      <formula>0</formula>
      <formula>0</formula>
    </cfRule>
  </conditionalFormatting>
  <conditionalFormatting sqref="F29:H31">
    <cfRule type="cellIs" dxfId="173" priority="48" operator="between">
      <formula>0</formula>
      <formula>0</formula>
    </cfRule>
  </conditionalFormatting>
  <conditionalFormatting sqref="F21:H23">
    <cfRule type="cellIs" dxfId="172" priority="41" operator="between">
      <formula>0</formula>
      <formula>0</formula>
    </cfRule>
  </conditionalFormatting>
  <conditionalFormatting sqref="B10">
    <cfRule type="cellIs" dxfId="171" priority="34" operator="between">
      <formula>0</formula>
      <formula>0</formula>
    </cfRule>
  </conditionalFormatting>
  <conditionalFormatting sqref="J10">
    <cfRule type="cellIs" dxfId="170" priority="33" operator="between">
      <formula>0</formula>
      <formula>0</formula>
    </cfRule>
  </conditionalFormatting>
  <conditionalFormatting sqref="C10">
    <cfRule type="cellIs" dxfId="169" priority="10" operator="between">
      <formula>8</formula>
      <formula>16</formula>
    </cfRule>
    <cfRule type="cellIs" dxfId="168" priority="11" operator="between">
      <formula>4</formula>
      <formula>6</formula>
    </cfRule>
    <cfRule type="cellIs" dxfId="167" priority="12" operator="between">
      <formula>0</formula>
      <formula>3</formula>
    </cfRule>
  </conditionalFormatting>
  <conditionalFormatting sqref="M10">
    <cfRule type="cellIs" dxfId="166" priority="7" operator="between">
      <formula>8</formula>
      <formula>16</formula>
    </cfRule>
    <cfRule type="cellIs" dxfId="165" priority="8" operator="between">
      <formula>4</formula>
      <formula>6</formula>
    </cfRule>
    <cfRule type="cellIs" dxfId="164" priority="9" operator="between">
      <formula>0</formula>
      <formula>3</formula>
    </cfRule>
  </conditionalFormatting>
  <conditionalFormatting sqref="C36">
    <cfRule type="cellIs" dxfId="163" priority="4" operator="between">
      <formula>8</formula>
      <formula>16</formula>
    </cfRule>
    <cfRule type="cellIs" dxfId="162" priority="5" operator="between">
      <formula>4</formula>
      <formula>6</formula>
    </cfRule>
    <cfRule type="cellIs" dxfId="161" priority="6" operator="between">
      <formula>0</formula>
      <formula>3</formula>
    </cfRule>
  </conditionalFormatting>
  <conditionalFormatting sqref="M36">
    <cfRule type="cellIs" dxfId="160" priority="1" operator="between">
      <formula>8</formula>
      <formula>16</formula>
    </cfRule>
    <cfRule type="cellIs" dxfId="159" priority="2" operator="between">
      <formula>4</formula>
      <formula>6</formula>
    </cfRule>
    <cfRule type="cellIs" dxfId="158"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36:J44 I10:J10">
      <formula1>negative</formula1>
    </dataValidation>
  </dataValidations>
  <pageMargins left="0.70866141732283472" right="0.70866141732283472" top="0.74803149606299213" bottom="0.74803149606299213" header="0.31496062992125984" footer="0.31496062992125984"/>
  <pageSetup paperSize="9" scale="26"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2"/>
  <sheetViews>
    <sheetView view="pageBreakPreview" topLeftCell="F13" zoomScale="110" zoomScaleNormal="75" zoomScaleSheetLayoutView="110" workbookViewId="0">
      <selection activeCell="E7" sqref="E7"/>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36" t="s">
        <v>640</v>
      </c>
      <c r="D3" s="137"/>
      <c r="E3" s="137"/>
      <c r="F3" s="137"/>
      <c r="G3" s="138"/>
    </row>
    <row r="4" spans="1:13" s="14" customFormat="1" ht="63" x14ac:dyDescent="0.25">
      <c r="C4" s="29" t="s">
        <v>641</v>
      </c>
      <c r="D4" s="20" t="s">
        <v>642</v>
      </c>
      <c r="E4" s="20" t="s">
        <v>643</v>
      </c>
      <c r="F4" s="20" t="s">
        <v>644</v>
      </c>
      <c r="G4" s="28" t="s">
        <v>645</v>
      </c>
    </row>
    <row r="5" spans="1:13" s="33" customFormat="1" ht="75.75" thickBot="1" x14ac:dyDescent="0.25">
      <c r="C5" s="61" t="str">
        <f>'2. Attuazione e verifica'!A18:A18</f>
        <v>IR11</v>
      </c>
      <c r="D5" s="49" t="str">
        <f>'2. Attuazione e verifica'!B18:B18</f>
        <v>Costi di manodopera erroneamente ripartiti tra progetti specifici</v>
      </c>
      <c r="E5" s="49" t="str">
        <f>'2. Attuazione e verifica'!C18:C18</f>
        <v>Un beneficiario ripartisce erroneamente di proposito i costi relativi al personale tra progetti dell'UE e progetti finanziati da altre fonti</v>
      </c>
      <c r="F5" s="49" t="str">
        <f>'2. Attuazione e verifica'!E18:E18</f>
        <v>Beneficiari</v>
      </c>
      <c r="G5" s="49" t="str">
        <f>'2. Attuazione e verifica'!F18:F18</f>
        <v>Esterno</v>
      </c>
      <c r="H5" s="47"/>
      <c r="I5" s="47"/>
      <c r="J5" s="47"/>
    </row>
    <row r="6" spans="1:13" x14ac:dyDescent="0.2">
      <c r="D6" s="37"/>
      <c r="E6" s="37"/>
      <c r="F6" s="37"/>
      <c r="G6" s="37"/>
      <c r="H6" s="37"/>
      <c r="I6" s="37"/>
      <c r="J6" s="37"/>
    </row>
    <row r="7" spans="1:13" x14ac:dyDescent="0.2">
      <c r="D7" s="37"/>
      <c r="E7" s="37"/>
      <c r="F7" s="37"/>
      <c r="G7" s="37"/>
      <c r="H7" s="37"/>
      <c r="I7" s="37"/>
      <c r="J7" s="37"/>
    </row>
    <row r="8" spans="1:13" ht="26.25" customHeight="1" x14ac:dyDescent="0.4">
      <c r="A8" s="117" t="s">
        <v>646</v>
      </c>
      <c r="B8" s="118"/>
      <c r="C8" s="119"/>
      <c r="D8" s="117" t="s">
        <v>1324</v>
      </c>
      <c r="E8" s="118"/>
      <c r="F8" s="118"/>
      <c r="G8" s="118"/>
      <c r="H8" s="118"/>
      <c r="I8" s="118"/>
      <c r="J8" s="119"/>
      <c r="K8" s="117" t="s">
        <v>647</v>
      </c>
      <c r="L8" s="118"/>
      <c r="M8" s="119"/>
    </row>
    <row r="9" spans="1:13" ht="126" x14ac:dyDescent="0.25">
      <c r="A9" s="20" t="s">
        <v>648</v>
      </c>
      <c r="B9" s="20" t="s">
        <v>649</v>
      </c>
      <c r="C9" s="20" t="s">
        <v>650</v>
      </c>
      <c r="D9" s="101" t="s">
        <v>1210</v>
      </c>
      <c r="E9" s="101" t="s">
        <v>1211</v>
      </c>
      <c r="F9" s="101" t="s">
        <v>1160</v>
      </c>
      <c r="G9" s="101" t="s">
        <v>1212</v>
      </c>
      <c r="H9" s="101" t="s">
        <v>1213</v>
      </c>
      <c r="I9" s="101" t="s">
        <v>1325</v>
      </c>
      <c r="J9" s="101" t="s">
        <v>1326</v>
      </c>
      <c r="K9" s="20" t="s">
        <v>651</v>
      </c>
      <c r="L9" s="20" t="s">
        <v>652</v>
      </c>
      <c r="M9" s="20" t="s">
        <v>653</v>
      </c>
    </row>
    <row r="10" spans="1:13" ht="63.75" x14ac:dyDescent="0.2">
      <c r="A10" s="128">
        <v>2</v>
      </c>
      <c r="B10" s="128">
        <v>2</v>
      </c>
      <c r="C10" s="141">
        <f>A10*B10</f>
        <v>4</v>
      </c>
      <c r="D10" s="32" t="s">
        <v>1327</v>
      </c>
      <c r="E10" s="6" t="s">
        <v>1328</v>
      </c>
      <c r="F10" s="86" t="s">
        <v>1115</v>
      </c>
      <c r="G10" s="102" t="s">
        <v>1054</v>
      </c>
      <c r="H10" s="102" t="s">
        <v>1052</v>
      </c>
      <c r="I10" s="162">
        <v>-1</v>
      </c>
      <c r="J10" s="162">
        <v>-2</v>
      </c>
      <c r="K10" s="147">
        <f>A10+I10</f>
        <v>1</v>
      </c>
      <c r="L10" s="147">
        <f>B10+J10</f>
        <v>0</v>
      </c>
      <c r="M10" s="141">
        <f>K10*L10</f>
        <v>0</v>
      </c>
    </row>
    <row r="11" spans="1:13" x14ac:dyDescent="0.2">
      <c r="A11" s="128"/>
      <c r="B11" s="128"/>
      <c r="C11" s="141"/>
      <c r="D11" s="52" t="s">
        <v>1329</v>
      </c>
      <c r="E11" s="53" t="s">
        <v>1172</v>
      </c>
      <c r="F11" s="102"/>
      <c r="G11" s="102"/>
      <c r="H11" s="102"/>
      <c r="I11" s="162"/>
      <c r="J11" s="162"/>
      <c r="K11" s="147"/>
      <c r="L11" s="147"/>
      <c r="M11" s="141"/>
    </row>
    <row r="12" spans="1:13" x14ac:dyDescent="0.2">
      <c r="D12" s="37"/>
      <c r="E12" s="37"/>
      <c r="F12" s="37"/>
      <c r="G12" s="37"/>
      <c r="H12" s="37"/>
      <c r="I12" s="37"/>
      <c r="J12" s="37"/>
    </row>
    <row r="13" spans="1:13" x14ac:dyDescent="0.2">
      <c r="D13" s="37"/>
      <c r="E13" s="37"/>
      <c r="F13" s="37"/>
      <c r="G13" s="37"/>
      <c r="H13" s="37"/>
      <c r="I13" s="37"/>
      <c r="J13" s="37"/>
    </row>
    <row r="14" spans="1:13" ht="26.25" customHeight="1" x14ac:dyDescent="0.4">
      <c r="A14" s="117" t="s">
        <v>654</v>
      </c>
      <c r="B14" s="118"/>
      <c r="C14" s="119"/>
      <c r="D14" s="134" t="s">
        <v>1330</v>
      </c>
      <c r="E14" s="134"/>
      <c r="F14" s="134"/>
      <c r="G14" s="134"/>
      <c r="H14" s="134"/>
      <c r="I14" s="134"/>
      <c r="J14" s="134"/>
      <c r="K14" s="117" t="s">
        <v>655</v>
      </c>
      <c r="L14" s="118"/>
      <c r="M14" s="119"/>
    </row>
    <row r="15" spans="1:13" ht="126" x14ac:dyDescent="0.25">
      <c r="A15" s="20" t="s">
        <v>656</v>
      </c>
      <c r="B15" s="20" t="s">
        <v>657</v>
      </c>
      <c r="C15" s="20" t="s">
        <v>658</v>
      </c>
      <c r="D15" s="163" t="s">
        <v>1331</v>
      </c>
      <c r="E15" s="163"/>
      <c r="F15" s="54" t="s">
        <v>1332</v>
      </c>
      <c r="G15" s="164" t="s">
        <v>1333</v>
      </c>
      <c r="H15" s="165"/>
      <c r="I15" s="54" t="s">
        <v>1334</v>
      </c>
      <c r="J15" s="54" t="s">
        <v>1335</v>
      </c>
      <c r="K15" s="20" t="s">
        <v>659</v>
      </c>
      <c r="L15" s="20" t="s">
        <v>660</v>
      </c>
      <c r="M15" s="20" t="s">
        <v>661</v>
      </c>
    </row>
    <row r="16" spans="1:13" x14ac:dyDescent="0.2">
      <c r="A16" s="125">
        <f>K10</f>
        <v>1</v>
      </c>
      <c r="B16" s="125">
        <f>L10</f>
        <v>0</v>
      </c>
      <c r="C16" s="141">
        <f>M10</f>
        <v>0</v>
      </c>
      <c r="D16" s="166"/>
      <c r="E16" s="166"/>
      <c r="F16" s="52"/>
      <c r="G16" s="162"/>
      <c r="H16" s="162"/>
      <c r="I16" s="167">
        <v>-1</v>
      </c>
      <c r="J16" s="167">
        <v>-1</v>
      </c>
      <c r="K16" s="125">
        <f>A16+I16</f>
        <v>0</v>
      </c>
      <c r="L16" s="125">
        <f>B16+J16</f>
        <v>-1</v>
      </c>
      <c r="M16" s="123">
        <f>K16*L16</f>
        <v>0</v>
      </c>
    </row>
    <row r="17" spans="1:13" x14ac:dyDescent="0.2">
      <c r="A17" s="126"/>
      <c r="B17" s="126"/>
      <c r="C17" s="141"/>
      <c r="D17" s="166"/>
      <c r="E17" s="166"/>
      <c r="F17" s="52"/>
      <c r="G17" s="162"/>
      <c r="H17" s="162"/>
      <c r="I17" s="168"/>
      <c r="J17" s="168"/>
      <c r="K17" s="126"/>
      <c r="L17" s="126"/>
      <c r="M17" s="124"/>
    </row>
    <row r="18" spans="1:13" x14ac:dyDescent="0.2">
      <c r="A18" s="126"/>
      <c r="B18" s="126"/>
      <c r="C18" s="141"/>
      <c r="D18" s="166"/>
      <c r="E18" s="166"/>
      <c r="F18" s="52"/>
      <c r="G18" s="162"/>
      <c r="H18" s="162"/>
      <c r="I18" s="168"/>
      <c r="J18" s="168"/>
      <c r="K18" s="126"/>
      <c r="L18" s="126"/>
      <c r="M18" s="124"/>
    </row>
    <row r="19" spans="1:13" x14ac:dyDescent="0.2">
      <c r="A19" s="126"/>
      <c r="B19" s="126"/>
      <c r="C19" s="141"/>
      <c r="D19" s="166"/>
      <c r="E19" s="166"/>
      <c r="F19" s="52"/>
      <c r="G19" s="162"/>
      <c r="H19" s="162"/>
      <c r="I19" s="168"/>
      <c r="J19" s="168"/>
      <c r="K19" s="126"/>
      <c r="L19" s="126"/>
      <c r="M19" s="124"/>
    </row>
    <row r="20" spans="1:13" x14ac:dyDescent="0.2">
      <c r="A20" s="126"/>
      <c r="B20" s="126"/>
      <c r="C20" s="141"/>
      <c r="D20" s="166"/>
      <c r="E20" s="166"/>
      <c r="F20" s="52"/>
      <c r="G20" s="162"/>
      <c r="H20" s="162"/>
      <c r="I20" s="168"/>
      <c r="J20" s="168"/>
      <c r="K20" s="126"/>
      <c r="L20" s="126"/>
      <c r="M20" s="124"/>
    </row>
    <row r="21" spans="1:13" x14ac:dyDescent="0.2">
      <c r="A21" s="126"/>
      <c r="B21" s="126"/>
      <c r="C21" s="141"/>
      <c r="D21" s="166"/>
      <c r="E21" s="166"/>
      <c r="F21" s="52"/>
      <c r="G21" s="162"/>
      <c r="H21" s="162"/>
      <c r="I21" s="168"/>
      <c r="J21" s="168"/>
      <c r="K21" s="126"/>
      <c r="L21" s="126"/>
      <c r="M21" s="124"/>
    </row>
    <row r="22" spans="1:13" x14ac:dyDescent="0.2">
      <c r="A22" s="126"/>
      <c r="B22" s="126"/>
      <c r="C22" s="141"/>
      <c r="D22" s="166"/>
      <c r="E22" s="166"/>
      <c r="F22" s="52"/>
      <c r="G22" s="162"/>
      <c r="H22" s="162"/>
      <c r="I22" s="168"/>
      <c r="J22" s="168"/>
      <c r="K22" s="126"/>
      <c r="L22" s="126"/>
      <c r="M22" s="124"/>
    </row>
    <row r="23" spans="1:13" x14ac:dyDescent="0.2">
      <c r="A23" s="126"/>
      <c r="B23" s="126"/>
      <c r="C23" s="141"/>
      <c r="D23" s="166"/>
      <c r="E23" s="166"/>
      <c r="F23" s="52"/>
      <c r="G23" s="162"/>
      <c r="H23" s="162"/>
      <c r="I23" s="168"/>
      <c r="J23" s="168"/>
      <c r="K23" s="126"/>
      <c r="L23" s="126"/>
      <c r="M23" s="124"/>
    </row>
    <row r="24" spans="1:13" x14ac:dyDescent="0.2">
      <c r="A24" s="127"/>
      <c r="B24" s="127"/>
      <c r="C24" s="141"/>
      <c r="D24" s="166"/>
      <c r="E24" s="166"/>
      <c r="F24" s="52"/>
      <c r="G24" s="162"/>
      <c r="H24" s="162"/>
      <c r="I24" s="169"/>
      <c r="J24" s="169"/>
      <c r="K24" s="127"/>
      <c r="L24" s="127"/>
      <c r="M24" s="139"/>
    </row>
    <row r="25" spans="1:13" x14ac:dyDescent="0.2">
      <c r="D25" s="37"/>
      <c r="E25" s="37"/>
      <c r="F25" s="37"/>
      <c r="G25" s="37"/>
      <c r="H25" s="37"/>
      <c r="I25" s="37"/>
      <c r="J25" s="37"/>
    </row>
    <row r="26" spans="1:13" x14ac:dyDescent="0.2">
      <c r="D26" s="37"/>
      <c r="E26" s="37"/>
      <c r="F26" s="37"/>
      <c r="G26" s="37"/>
      <c r="H26" s="37"/>
      <c r="I26" s="37"/>
      <c r="J26" s="37"/>
    </row>
    <row r="27" spans="1:13" x14ac:dyDescent="0.2">
      <c r="D27" s="37"/>
      <c r="E27" s="37"/>
      <c r="F27" s="37"/>
      <c r="G27" s="37"/>
      <c r="H27" s="37"/>
      <c r="I27" s="37"/>
      <c r="J27" s="37"/>
    </row>
    <row r="28" spans="1:13" x14ac:dyDescent="0.2">
      <c r="D28" s="37"/>
      <c r="E28" s="37"/>
      <c r="F28" s="37"/>
      <c r="G28" s="37"/>
      <c r="H28" s="37"/>
      <c r="I28" s="37"/>
      <c r="J28" s="37"/>
    </row>
    <row r="29" spans="1:13" x14ac:dyDescent="0.2">
      <c r="D29" s="37"/>
      <c r="E29" s="37"/>
      <c r="F29" s="37"/>
      <c r="G29" s="37"/>
      <c r="H29" s="37"/>
      <c r="I29" s="37"/>
      <c r="J29" s="37"/>
    </row>
    <row r="30" spans="1:13" x14ac:dyDescent="0.2">
      <c r="D30" s="37"/>
      <c r="E30" s="37"/>
      <c r="F30" s="37"/>
      <c r="G30" s="37"/>
      <c r="H30" s="37"/>
      <c r="I30" s="37"/>
      <c r="J30" s="37"/>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customSheetViews>
    <customSheetView guid="{35173F07-2845-43C5-9AAA-EA2DF91EC926}" scale="75" showPageBreaks="1" fitToPage="1" printArea="1" view="pageBreakPreview">
      <selection activeCell="B10" sqref="B10:B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F10:I10 F11:H11">
    <cfRule type="cellIs" dxfId="157" priority="25" operator="between">
      <formula>0</formula>
      <formula>0</formula>
    </cfRule>
  </conditionalFormatting>
  <conditionalFormatting sqref="C10">
    <cfRule type="cellIs" dxfId="156" priority="10" operator="between">
      <formula>8</formula>
      <formula>16</formula>
    </cfRule>
    <cfRule type="cellIs" dxfId="155" priority="11" operator="between">
      <formula>4</formula>
      <formula>6</formula>
    </cfRule>
    <cfRule type="cellIs" dxfId="154" priority="12" operator="between">
      <formula>0</formula>
      <formula>3</formula>
    </cfRule>
  </conditionalFormatting>
  <conditionalFormatting sqref="C16">
    <cfRule type="cellIs" dxfId="153" priority="7" operator="between">
      <formula>8</formula>
      <formula>16</formula>
    </cfRule>
    <cfRule type="cellIs" dxfId="152" priority="8" operator="between">
      <formula>4</formula>
      <formula>6</formula>
    </cfRule>
    <cfRule type="cellIs" dxfId="151" priority="9" operator="between">
      <formula>0</formula>
      <formula>3</formula>
    </cfRule>
  </conditionalFormatting>
  <conditionalFormatting sqref="M10">
    <cfRule type="cellIs" dxfId="150" priority="4" operator="between">
      <formula>8</formula>
      <formula>16</formula>
    </cfRule>
    <cfRule type="cellIs" dxfId="149" priority="5" operator="between">
      <formula>4</formula>
      <formula>6</formula>
    </cfRule>
    <cfRule type="cellIs" dxfId="148" priority="6" operator="between">
      <formula>0</formula>
      <formula>3</formula>
    </cfRule>
  </conditionalFormatting>
  <conditionalFormatting sqref="M16">
    <cfRule type="cellIs" dxfId="147" priority="1" operator="between">
      <formula>8</formula>
      <formula>16</formula>
    </cfRule>
    <cfRule type="cellIs" dxfId="146" priority="2" operator="between">
      <formula>4</formula>
      <formula>6</formula>
    </cfRule>
    <cfRule type="cellIs" dxfId="145"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0:J11 I16:J24">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1"/>
  <sheetViews>
    <sheetView view="pageBreakPreview" zoomScale="60" zoomScaleNormal="75" workbookViewId="0">
      <selection activeCell="D14" sqref="D14:E14"/>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36" t="s">
        <v>662</v>
      </c>
      <c r="D3" s="137"/>
      <c r="E3" s="137"/>
      <c r="F3" s="137"/>
      <c r="G3" s="138"/>
    </row>
    <row r="4" spans="1:13" s="14" customFormat="1" ht="78.75" x14ac:dyDescent="0.25">
      <c r="C4" s="29" t="s">
        <v>663</v>
      </c>
      <c r="D4" s="20" t="s">
        <v>664</v>
      </c>
      <c r="E4" s="20" t="s">
        <v>665</v>
      </c>
      <c r="F4" s="20" t="s">
        <v>666</v>
      </c>
      <c r="G4" s="28" t="s">
        <v>667</v>
      </c>
    </row>
    <row r="5" spans="1:13" s="33" customFormat="1" ht="16.5" thickBot="1" x14ac:dyDescent="0.25">
      <c r="C5" s="61" t="str">
        <f>'2. Attuazione e verifica'!A19</f>
        <v>IRXX</v>
      </c>
      <c r="D5" s="35">
        <f>'2. Attuazione e verifica'!B19</f>
        <v>0</v>
      </c>
      <c r="E5" s="35" t="str">
        <f>'2. Attuazione e verifica'!C19</f>
        <v>Inserire la descrizione di ulteriori rischi...</v>
      </c>
      <c r="F5" s="35">
        <f>'2. Attuazione e verifica'!E19</f>
        <v>0</v>
      </c>
      <c r="G5" s="35">
        <f>'2. Attuazione e verifica'!F19</f>
        <v>0</v>
      </c>
    </row>
    <row r="8" spans="1:13" ht="26.25" customHeight="1" x14ac:dyDescent="0.4">
      <c r="A8" s="117" t="s">
        <v>668</v>
      </c>
      <c r="B8" s="118"/>
      <c r="C8" s="119"/>
      <c r="D8" s="117" t="s">
        <v>669</v>
      </c>
      <c r="E8" s="118"/>
      <c r="F8" s="118"/>
      <c r="G8" s="118"/>
      <c r="H8" s="118"/>
      <c r="I8" s="118"/>
      <c r="J8" s="119"/>
      <c r="K8" s="117" t="s">
        <v>670</v>
      </c>
      <c r="L8" s="118"/>
      <c r="M8" s="119"/>
    </row>
    <row r="9" spans="1:13" ht="126" x14ac:dyDescent="0.25">
      <c r="A9" s="20" t="s">
        <v>671</v>
      </c>
      <c r="B9" s="20" t="s">
        <v>672</v>
      </c>
      <c r="C9" s="20" t="s">
        <v>673</v>
      </c>
      <c r="D9" s="20" t="s">
        <v>674</v>
      </c>
      <c r="E9" s="20" t="s">
        <v>675</v>
      </c>
      <c r="F9" s="20" t="s">
        <v>0</v>
      </c>
      <c r="G9" s="20" t="s">
        <v>1</v>
      </c>
      <c r="H9" s="20" t="s">
        <v>2</v>
      </c>
      <c r="I9" s="20" t="s">
        <v>3</v>
      </c>
      <c r="J9" s="20" t="s">
        <v>4</v>
      </c>
      <c r="K9" s="20" t="s">
        <v>5</v>
      </c>
      <c r="L9" s="20" t="s">
        <v>6</v>
      </c>
      <c r="M9" s="20" t="s">
        <v>7</v>
      </c>
    </row>
    <row r="10" spans="1:13" ht="40.5" customHeight="1" x14ac:dyDescent="0.2">
      <c r="A10" s="19">
        <v>1</v>
      </c>
      <c r="B10" s="19">
        <v>1</v>
      </c>
      <c r="C10" s="58">
        <f>A10*B10</f>
        <v>1</v>
      </c>
      <c r="D10" s="5" t="s">
        <v>8</v>
      </c>
      <c r="E10" s="9" t="s">
        <v>9</v>
      </c>
      <c r="F10" s="19"/>
      <c r="G10" s="19"/>
      <c r="H10" s="19"/>
      <c r="I10" s="19">
        <v>-1</v>
      </c>
      <c r="J10" s="19">
        <v>-2</v>
      </c>
      <c r="K10" s="57">
        <f>A10+I10</f>
        <v>0</v>
      </c>
      <c r="L10" s="57">
        <f>B10+J10</f>
        <v>-1</v>
      </c>
      <c r="M10" s="58">
        <f>K10*L10</f>
        <v>0</v>
      </c>
    </row>
    <row r="13" spans="1:13" ht="26.25" customHeight="1" x14ac:dyDescent="0.4">
      <c r="A13" s="117" t="s">
        <v>10</v>
      </c>
      <c r="B13" s="118"/>
      <c r="C13" s="119"/>
      <c r="D13" s="134" t="s">
        <v>11</v>
      </c>
      <c r="E13" s="134"/>
      <c r="F13" s="134"/>
      <c r="G13" s="134"/>
      <c r="H13" s="134"/>
      <c r="I13" s="134"/>
      <c r="J13" s="134"/>
      <c r="K13" s="117" t="s">
        <v>12</v>
      </c>
      <c r="L13" s="118"/>
      <c r="M13" s="119"/>
    </row>
    <row r="14" spans="1:13" ht="126" x14ac:dyDescent="0.25">
      <c r="A14" s="20" t="s">
        <v>13</v>
      </c>
      <c r="B14" s="20" t="s">
        <v>14</v>
      </c>
      <c r="C14" s="20" t="s">
        <v>15</v>
      </c>
      <c r="D14" s="135" t="s">
        <v>16</v>
      </c>
      <c r="E14" s="135"/>
      <c r="F14" s="26" t="s">
        <v>17</v>
      </c>
      <c r="G14" s="130" t="s">
        <v>18</v>
      </c>
      <c r="H14" s="131"/>
      <c r="I14" s="26" t="s">
        <v>19</v>
      </c>
      <c r="J14" s="26" t="s">
        <v>20</v>
      </c>
      <c r="K14" s="20" t="s">
        <v>21</v>
      </c>
      <c r="L14" s="20" t="s">
        <v>22</v>
      </c>
      <c r="M14" s="20" t="s">
        <v>23</v>
      </c>
    </row>
    <row r="15" spans="1:13" x14ac:dyDescent="0.2">
      <c r="A15" s="125">
        <f>K10</f>
        <v>0</v>
      </c>
      <c r="B15" s="125">
        <f>L10</f>
        <v>-1</v>
      </c>
      <c r="C15" s="123">
        <f>M10</f>
        <v>0</v>
      </c>
      <c r="D15" s="129"/>
      <c r="E15" s="129"/>
      <c r="F15" s="5"/>
      <c r="G15" s="128"/>
      <c r="H15" s="128"/>
      <c r="I15" s="120">
        <v>-1</v>
      </c>
      <c r="J15" s="120">
        <v>-1</v>
      </c>
      <c r="K15" s="125">
        <f>A15+I15</f>
        <v>-1</v>
      </c>
      <c r="L15" s="125">
        <f>B15+J15</f>
        <v>-2</v>
      </c>
      <c r="M15" s="123">
        <f>K15*L15</f>
        <v>2</v>
      </c>
    </row>
    <row r="16" spans="1:13" x14ac:dyDescent="0.2">
      <c r="A16" s="126"/>
      <c r="B16" s="126"/>
      <c r="C16" s="124"/>
      <c r="D16" s="129"/>
      <c r="E16" s="129"/>
      <c r="F16" s="5"/>
      <c r="G16" s="128"/>
      <c r="H16" s="128"/>
      <c r="I16" s="121"/>
      <c r="J16" s="121"/>
      <c r="K16" s="126"/>
      <c r="L16" s="126"/>
      <c r="M16" s="124"/>
    </row>
    <row r="17" spans="1:13" x14ac:dyDescent="0.2">
      <c r="A17" s="126"/>
      <c r="B17" s="126"/>
      <c r="C17" s="124"/>
      <c r="D17" s="129"/>
      <c r="E17" s="129"/>
      <c r="F17" s="5"/>
      <c r="G17" s="128"/>
      <c r="H17" s="128"/>
      <c r="I17" s="121"/>
      <c r="J17" s="121"/>
      <c r="K17" s="126"/>
      <c r="L17" s="126"/>
      <c r="M17" s="124"/>
    </row>
    <row r="18" spans="1:13" x14ac:dyDescent="0.2">
      <c r="A18" s="126"/>
      <c r="B18" s="126"/>
      <c r="C18" s="124"/>
      <c r="D18" s="129"/>
      <c r="E18" s="129"/>
      <c r="F18" s="5"/>
      <c r="G18" s="128"/>
      <c r="H18" s="128"/>
      <c r="I18" s="121"/>
      <c r="J18" s="121"/>
      <c r="K18" s="126"/>
      <c r="L18" s="126"/>
      <c r="M18" s="124"/>
    </row>
    <row r="19" spans="1:13" x14ac:dyDescent="0.2">
      <c r="A19" s="126"/>
      <c r="B19" s="126"/>
      <c r="C19" s="124"/>
      <c r="D19" s="129"/>
      <c r="E19" s="129"/>
      <c r="F19" s="5"/>
      <c r="G19" s="128"/>
      <c r="H19" s="128"/>
      <c r="I19" s="121"/>
      <c r="J19" s="121"/>
      <c r="K19" s="126"/>
      <c r="L19" s="126"/>
      <c r="M19" s="124"/>
    </row>
    <row r="20" spans="1:13" x14ac:dyDescent="0.2">
      <c r="A20" s="126"/>
      <c r="B20" s="126"/>
      <c r="C20" s="124"/>
      <c r="D20" s="129"/>
      <c r="E20" s="129"/>
      <c r="F20" s="5"/>
      <c r="G20" s="128"/>
      <c r="H20" s="128"/>
      <c r="I20" s="121"/>
      <c r="J20" s="121"/>
      <c r="K20" s="126"/>
      <c r="L20" s="126"/>
      <c r="M20" s="124"/>
    </row>
    <row r="21" spans="1:13" x14ac:dyDescent="0.2">
      <c r="A21" s="126"/>
      <c r="B21" s="126"/>
      <c r="C21" s="124"/>
      <c r="D21" s="129"/>
      <c r="E21" s="129"/>
      <c r="F21" s="5"/>
      <c r="G21" s="128"/>
      <c r="H21" s="128"/>
      <c r="I21" s="121"/>
      <c r="J21" s="121"/>
      <c r="K21" s="126"/>
      <c r="L21" s="126"/>
      <c r="M21" s="124"/>
    </row>
    <row r="22" spans="1:13" x14ac:dyDescent="0.2">
      <c r="A22" s="126"/>
      <c r="B22" s="126"/>
      <c r="C22" s="124"/>
      <c r="D22" s="129"/>
      <c r="E22" s="129"/>
      <c r="F22" s="5"/>
      <c r="G22" s="128"/>
      <c r="H22" s="128"/>
      <c r="I22" s="121"/>
      <c r="J22" s="121"/>
      <c r="K22" s="126"/>
      <c r="L22" s="126"/>
      <c r="M22" s="124"/>
    </row>
    <row r="23" spans="1:13" x14ac:dyDescent="0.2">
      <c r="A23" s="127"/>
      <c r="B23" s="127"/>
      <c r="C23" s="139"/>
      <c r="D23" s="129"/>
      <c r="E23" s="129"/>
      <c r="F23" s="5"/>
      <c r="G23" s="128"/>
      <c r="H23" s="128"/>
      <c r="I23" s="122"/>
      <c r="J23" s="122"/>
      <c r="K23" s="127"/>
      <c r="L23" s="127"/>
      <c r="M23" s="139"/>
    </row>
    <row r="47" spans="2:3" x14ac:dyDescent="0.2">
      <c r="B47">
        <v>1</v>
      </c>
      <c r="C47">
        <v>-1</v>
      </c>
    </row>
    <row r="48" spans="2:3" x14ac:dyDescent="0.2">
      <c r="B48">
        <v>2</v>
      </c>
      <c r="C48">
        <v>-2</v>
      </c>
    </row>
    <row r="49" spans="2:3" x14ac:dyDescent="0.2">
      <c r="B49">
        <v>3</v>
      </c>
      <c r="C49">
        <v>-3</v>
      </c>
    </row>
    <row r="50" spans="2:3" x14ac:dyDescent="0.2">
      <c r="B50">
        <v>4</v>
      </c>
      <c r="C50">
        <v>-4</v>
      </c>
    </row>
    <row r="51" spans="2:3" x14ac:dyDescent="0.2">
      <c r="B51">
        <v>5</v>
      </c>
      <c r="C51">
        <v>-5</v>
      </c>
    </row>
  </sheetData>
  <customSheetViews>
    <customSheetView guid="{35173F07-2845-43C5-9AAA-EA2DF91EC926}" scale="60" showPageBreaks="1" fitToPage="1" printArea="1" view="pageBreakPreview">
      <selection activeCell="D14" sqref="D14:E14"/>
      <pageMargins left="0.70866141732283472" right="0.70866141732283472" top="0.74803149606299213" bottom="0.74803149606299213" header="0.31496062992125984" footer="0.31496062992125984"/>
      <pageSetup paperSize="9" scale="48" orientation="landscape" r:id="rId1"/>
    </customSheetView>
  </customSheetViews>
  <mergeCells count="35">
    <mergeCell ref="M15:M23"/>
    <mergeCell ref="D16:E16"/>
    <mergeCell ref="G16:H16"/>
    <mergeCell ref="D17:E17"/>
    <mergeCell ref="G17:H17"/>
    <mergeCell ref="D18:E18"/>
    <mergeCell ref="G18:H18"/>
    <mergeCell ref="I15:I23"/>
    <mergeCell ref="D21:E21"/>
    <mergeCell ref="G21:H21"/>
    <mergeCell ref="J15:J23"/>
    <mergeCell ref="K15:K23"/>
    <mergeCell ref="L15:L23"/>
    <mergeCell ref="G22:H22"/>
    <mergeCell ref="G15:H15"/>
    <mergeCell ref="D19:E19"/>
    <mergeCell ref="G19:H19"/>
    <mergeCell ref="D20:E20"/>
    <mergeCell ref="G20:H20"/>
    <mergeCell ref="A15:A23"/>
    <mergeCell ref="B15:B23"/>
    <mergeCell ref="C15:C23"/>
    <mergeCell ref="D15:E15"/>
    <mergeCell ref="D22:E22"/>
    <mergeCell ref="D23:E23"/>
    <mergeCell ref="G23:H23"/>
    <mergeCell ref="K8:M8"/>
    <mergeCell ref="D14:E14"/>
    <mergeCell ref="G14:H14"/>
    <mergeCell ref="C3:G3"/>
    <mergeCell ref="A8:C8"/>
    <mergeCell ref="D8:J8"/>
    <mergeCell ref="A13:C13"/>
    <mergeCell ref="D13:J13"/>
    <mergeCell ref="K13:M13"/>
  </mergeCells>
  <phoneticPr fontId="0" type="noConversion"/>
  <conditionalFormatting sqref="A10:B10 F10:I10">
    <cfRule type="cellIs" dxfId="144" priority="22" operator="between">
      <formula>0</formula>
      <formula>0</formula>
    </cfRule>
  </conditionalFormatting>
  <conditionalFormatting sqref="M10">
    <cfRule type="cellIs" dxfId="143" priority="13" operator="between">
      <formula>8</formula>
      <formula>16</formula>
    </cfRule>
    <cfRule type="cellIs" dxfId="142" priority="14" operator="between">
      <formula>4</formula>
      <formula>6</formula>
    </cfRule>
    <cfRule type="cellIs" dxfId="141" priority="15" operator="between">
      <formula>0</formula>
      <formula>3</formula>
    </cfRule>
  </conditionalFormatting>
  <conditionalFormatting sqref="C15">
    <cfRule type="cellIs" dxfId="140" priority="7" operator="between">
      <formula>8</formula>
      <formula>16</formula>
    </cfRule>
    <cfRule type="cellIs" dxfId="139" priority="8" operator="between">
      <formula>4</formula>
      <formula>6</formula>
    </cfRule>
    <cfRule type="cellIs" dxfId="138" priority="9" operator="between">
      <formula>0</formula>
      <formula>3</formula>
    </cfRule>
  </conditionalFormatting>
  <conditionalFormatting sqref="M15">
    <cfRule type="cellIs" dxfId="137" priority="4" operator="between">
      <formula>8</formula>
      <formula>16</formula>
    </cfRule>
    <cfRule type="cellIs" dxfId="136" priority="5" operator="between">
      <formula>4</formula>
      <formula>6</formula>
    </cfRule>
    <cfRule type="cellIs" dxfId="135" priority="6" operator="between">
      <formula>0</formula>
      <formula>3</formula>
    </cfRule>
  </conditionalFormatting>
  <conditionalFormatting sqref="C10">
    <cfRule type="cellIs" dxfId="134" priority="1" operator="between">
      <formula>8</formula>
      <formula>16</formula>
    </cfRule>
    <cfRule type="cellIs" dxfId="133" priority="2" operator="between">
      <formula>4</formula>
      <formula>6</formula>
    </cfRule>
    <cfRule type="cellIs" dxfId="132" priority="3" operator="between">
      <formula>0</formula>
      <formula>3</formula>
    </cfRule>
  </conditionalFormatting>
  <dataValidations count="2">
    <dataValidation type="list" allowBlank="1" showInputMessage="1" showErrorMessage="1" sqref="A10 B10">
      <formula1>positive</formula1>
    </dataValidation>
    <dataValidation type="list" allowBlank="1" showInputMessage="1" showErrorMessage="1" sqref="I15:J23 I10:J1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G36"/>
  <sheetViews>
    <sheetView view="pageBreakPreview" topLeftCell="C7" zoomScale="130" zoomScaleNormal="75" zoomScaleSheetLayoutView="130" workbookViewId="0">
      <selection activeCell="D6" sqref="D6"/>
    </sheetView>
  </sheetViews>
  <sheetFormatPr defaultColWidth="8.85546875" defaultRowHeight="12.75" x14ac:dyDescent="0.2"/>
  <cols>
    <col min="1" max="1" width="10" customWidth="1"/>
    <col min="2" max="2" width="33.7109375" style="1" customWidth="1"/>
    <col min="3" max="3" width="51.42578125" style="1" customWidth="1"/>
    <col min="4" max="4" width="33.42578125" style="1" bestFit="1" customWidth="1"/>
    <col min="5" max="5" width="18.7109375" style="1" bestFit="1" customWidth="1"/>
    <col min="6" max="6" width="17.42578125" customWidth="1"/>
    <col min="7" max="7" width="71.85546875" customWidth="1"/>
    <col min="8" max="9" width="8.85546875" customWidth="1"/>
  </cols>
  <sheetData>
    <row r="2" spans="1:7" ht="26.25" x14ac:dyDescent="0.4">
      <c r="A2" s="10" t="s">
        <v>24</v>
      </c>
    </row>
    <row r="4" spans="1:7" s="15" customFormat="1" ht="38.25" customHeight="1" x14ac:dyDescent="0.4">
      <c r="A4" s="134" t="s">
        <v>25</v>
      </c>
      <c r="B4" s="134"/>
      <c r="C4" s="134"/>
      <c r="D4" s="134"/>
      <c r="E4" s="134"/>
      <c r="F4" s="134"/>
      <c r="G4" s="134"/>
    </row>
    <row r="5" spans="1:7" s="14" customFormat="1" ht="94.5" x14ac:dyDescent="0.25">
      <c r="A5" s="20" t="s">
        <v>26</v>
      </c>
      <c r="B5" s="20" t="s">
        <v>27</v>
      </c>
      <c r="C5" s="101" t="s">
        <v>1336</v>
      </c>
      <c r="D5" s="101" t="s">
        <v>1337</v>
      </c>
      <c r="E5" s="101" t="s">
        <v>1151</v>
      </c>
      <c r="F5" s="38" t="s">
        <v>28</v>
      </c>
      <c r="G5" s="38" t="s">
        <v>29</v>
      </c>
    </row>
    <row r="6" spans="1:7" ht="51" x14ac:dyDescent="0.2">
      <c r="A6" s="31" t="s">
        <v>30</v>
      </c>
      <c r="B6" s="22" t="s">
        <v>31</v>
      </c>
      <c r="C6" s="68" t="s">
        <v>1338</v>
      </c>
      <c r="D6" s="68" t="s">
        <v>1339</v>
      </c>
      <c r="E6" s="68" t="s">
        <v>1340</v>
      </c>
      <c r="F6" s="40" t="s">
        <v>39</v>
      </c>
      <c r="G6" s="85"/>
    </row>
    <row r="7" spans="1:7" ht="51" x14ac:dyDescent="0.2">
      <c r="A7" s="31" t="s">
        <v>32</v>
      </c>
      <c r="B7" s="22" t="s">
        <v>33</v>
      </c>
      <c r="C7" s="68" t="s">
        <v>1341</v>
      </c>
      <c r="D7" s="68" t="s">
        <v>1342</v>
      </c>
      <c r="E7" s="68" t="s">
        <v>1343</v>
      </c>
      <c r="F7" s="40" t="s">
        <v>39</v>
      </c>
      <c r="G7" s="85"/>
    </row>
    <row r="8" spans="1:7" ht="51" x14ac:dyDescent="0.2">
      <c r="A8" s="31" t="s">
        <v>34</v>
      </c>
      <c r="B8" s="22" t="s">
        <v>35</v>
      </c>
      <c r="C8" s="68" t="s">
        <v>1344</v>
      </c>
      <c r="D8" s="68" t="s">
        <v>1345</v>
      </c>
      <c r="E8" s="68" t="s">
        <v>1346</v>
      </c>
      <c r="F8" s="40" t="s">
        <v>39</v>
      </c>
      <c r="G8" s="85"/>
    </row>
    <row r="9" spans="1:7" ht="38.25" x14ac:dyDescent="0.2">
      <c r="A9" s="31" t="s">
        <v>36</v>
      </c>
      <c r="B9" s="22" t="s">
        <v>37</v>
      </c>
      <c r="C9" s="68" t="s">
        <v>1347</v>
      </c>
      <c r="D9" s="68" t="s">
        <v>1348</v>
      </c>
      <c r="E9" s="68" t="s">
        <v>1343</v>
      </c>
      <c r="F9" s="40" t="s">
        <v>39</v>
      </c>
      <c r="G9" s="85"/>
    </row>
    <row r="10" spans="1:7" ht="53.25" customHeight="1" x14ac:dyDescent="0.2">
      <c r="A10" s="21" t="s">
        <v>38</v>
      </c>
      <c r="B10" s="17"/>
      <c r="C10" s="72" t="s">
        <v>1349</v>
      </c>
      <c r="D10" s="71"/>
      <c r="E10" s="71"/>
      <c r="F10" s="40"/>
      <c r="G10" s="40"/>
    </row>
    <row r="35" spans="6:6" hidden="1" x14ac:dyDescent="0.2">
      <c r="F35" t="s">
        <v>39</v>
      </c>
    </row>
    <row r="36" spans="6:6" hidden="1" x14ac:dyDescent="0.2">
      <c r="F36" t="s">
        <v>40</v>
      </c>
    </row>
  </sheetData>
  <customSheetViews>
    <customSheetView guid="{35173F07-2845-43C5-9AAA-EA2DF91EC926}" showPageBreaks="1" fitToPage="1" printArea="1" hiddenRows="1" view="pageBreakPreview">
      <selection activeCell="D8" sqref="D8"/>
      <pageMargins left="0.7" right="0.7" top="0.75" bottom="0.75" header="0.3" footer="0.3"/>
      <pageSetup paperSize="8" scale="83" fitToHeight="0" orientation="landscape" r:id="rId1"/>
    </customSheetView>
  </customSheetViews>
  <mergeCells count="1">
    <mergeCell ref="A4:G4"/>
  </mergeCells>
  <phoneticPr fontId="0" type="noConversion"/>
  <dataValidations count="1">
    <dataValidation type="list" allowBlank="1" showInputMessage="1" showErrorMessage="1" sqref="F6:F10">
      <formula1>$F$35:$F$36</formula1>
    </dataValidation>
  </dataValidations>
  <pageMargins left="0.7" right="0.7" top="0.75" bottom="0.75" header="0.3" footer="0.3"/>
  <pageSetup paperSize="8" scale="83" fitToHeight="0"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M56"/>
  <sheetViews>
    <sheetView view="pageBreakPreview" topLeftCell="A9" zoomScale="70" zoomScaleNormal="75" zoomScaleSheetLayoutView="70" workbookViewId="0">
      <selection activeCell="G19" sqref="G19:H19"/>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58" t="s">
        <v>1116</v>
      </c>
      <c r="D1" s="158"/>
      <c r="E1" s="158"/>
      <c r="F1" s="158"/>
      <c r="G1" s="158"/>
    </row>
    <row r="2" spans="1:13" ht="13.5" thickBot="1" x14ac:dyDescent="0.25">
      <c r="C2" s="159"/>
      <c r="D2" s="159"/>
      <c r="E2" s="159"/>
      <c r="F2" s="159"/>
      <c r="G2" s="159"/>
    </row>
    <row r="3" spans="1:13" s="15" customFormat="1" ht="26.25" x14ac:dyDescent="0.4">
      <c r="C3" s="136" t="s">
        <v>41</v>
      </c>
      <c r="D3" s="137"/>
      <c r="E3" s="137"/>
      <c r="F3" s="137"/>
      <c r="G3" s="138"/>
    </row>
    <row r="4" spans="1:13" s="14" customFormat="1" ht="78.75" x14ac:dyDescent="0.25">
      <c r="C4" s="29" t="s">
        <v>42</v>
      </c>
      <c r="D4" s="20" t="s">
        <v>43</v>
      </c>
      <c r="E4" s="20" t="s">
        <v>44</v>
      </c>
      <c r="F4" s="20" t="s">
        <v>45</v>
      </c>
      <c r="G4" s="28" t="s">
        <v>46</v>
      </c>
    </row>
    <row r="5" spans="1:13" s="33" customFormat="1" ht="75.75" thickBot="1" x14ac:dyDescent="0.25">
      <c r="C5" s="60" t="str">
        <f>'3. Certificazione e pagamenti'!A6:A6</f>
        <v>CR1</v>
      </c>
      <c r="D5" s="35" t="str">
        <f>'3. Certificazione e pagamenti'!B6:B6</f>
        <v>Processo di verifica di gestione incompleto / inadeguato</v>
      </c>
      <c r="E5" s="35" t="str">
        <f>'3. Certificazione e pagamenti'!C6:C6</f>
        <v>Può accadere che le verifiche di gestione non garantiscano adeguatamente l'assenza di frodi perché l'AdG, gli RdA e gli OI non dispongono delle risorse o delle competenze necessarie in materia.</v>
      </c>
      <c r="F5" s="35" t="str">
        <f>'3. Certificazione e pagamenti'!D6:D6</f>
        <v>Autorità di gestione/Responsabili di Azione/OI</v>
      </c>
      <c r="G5" s="36" t="str">
        <f>'3. Certificazione e pagamenti'!E6:E6</f>
        <v>Interno</v>
      </c>
    </row>
    <row r="8" spans="1:13" ht="26.25" customHeight="1" x14ac:dyDescent="0.4">
      <c r="A8" s="117" t="s">
        <v>47</v>
      </c>
      <c r="B8" s="118"/>
      <c r="C8" s="119"/>
      <c r="D8" s="117" t="s">
        <v>48</v>
      </c>
      <c r="E8" s="118"/>
      <c r="F8" s="118"/>
      <c r="G8" s="118"/>
      <c r="H8" s="118"/>
      <c r="I8" s="118"/>
      <c r="J8" s="119"/>
      <c r="K8" s="117" t="s">
        <v>49</v>
      </c>
      <c r="L8" s="118"/>
      <c r="M8" s="119"/>
    </row>
    <row r="9" spans="1:13" ht="126" x14ac:dyDescent="0.25">
      <c r="A9" s="20" t="s">
        <v>50</v>
      </c>
      <c r="B9" s="20" t="s">
        <v>51</v>
      </c>
      <c r="C9" s="20" t="s">
        <v>52</v>
      </c>
      <c r="D9" s="20" t="s">
        <v>53</v>
      </c>
      <c r="E9" s="20" t="s">
        <v>54</v>
      </c>
      <c r="F9" s="20" t="s">
        <v>55</v>
      </c>
      <c r="G9" s="20" t="s">
        <v>56</v>
      </c>
      <c r="H9" s="20" t="s">
        <v>57</v>
      </c>
      <c r="I9" s="20" t="s">
        <v>58</v>
      </c>
      <c r="J9" s="20" t="s">
        <v>59</v>
      </c>
      <c r="K9" s="20" t="s">
        <v>60</v>
      </c>
      <c r="L9" s="20" t="s">
        <v>61</v>
      </c>
      <c r="M9" s="20" t="s">
        <v>62</v>
      </c>
    </row>
    <row r="10" spans="1:13" ht="38.25" x14ac:dyDescent="0.2">
      <c r="A10" s="120">
        <v>1</v>
      </c>
      <c r="B10" s="120">
        <v>1</v>
      </c>
      <c r="C10" s="170">
        <f>A10*B10</f>
        <v>1</v>
      </c>
      <c r="D10" s="3" t="s">
        <v>63</v>
      </c>
      <c r="E10" s="6" t="s">
        <v>1350</v>
      </c>
      <c r="F10" s="19" t="s">
        <v>64</v>
      </c>
      <c r="G10" s="19" t="s">
        <v>65</v>
      </c>
      <c r="H10" s="19" t="s">
        <v>66</v>
      </c>
      <c r="I10" s="120">
        <v>-1</v>
      </c>
      <c r="J10" s="120">
        <v>-2</v>
      </c>
      <c r="K10" s="125">
        <f>A10+I10</f>
        <v>0</v>
      </c>
      <c r="L10" s="125">
        <f>B10+J10</f>
        <v>-1</v>
      </c>
      <c r="M10" s="170">
        <f>K10*L10</f>
        <v>0</v>
      </c>
    </row>
    <row r="11" spans="1:13" ht="114.75" x14ac:dyDescent="0.2">
      <c r="A11" s="121"/>
      <c r="B11" s="121"/>
      <c r="C11" s="171"/>
      <c r="D11" s="3" t="s">
        <v>67</v>
      </c>
      <c r="E11" s="6" t="s">
        <v>1351</v>
      </c>
      <c r="F11" s="86" t="s">
        <v>1353</v>
      </c>
      <c r="G11" s="19" t="s">
        <v>1054</v>
      </c>
      <c r="H11" s="19" t="s">
        <v>1080</v>
      </c>
      <c r="I11" s="121"/>
      <c r="J11" s="121"/>
      <c r="K11" s="126"/>
      <c r="L11" s="126"/>
      <c r="M11" s="171"/>
    </row>
    <row r="12" spans="1:13" ht="38.25" x14ac:dyDescent="0.2">
      <c r="A12" s="121"/>
      <c r="B12" s="121"/>
      <c r="C12" s="171"/>
      <c r="D12" s="3" t="s">
        <v>68</v>
      </c>
      <c r="E12" s="6" t="s">
        <v>1126</v>
      </c>
      <c r="F12" s="86"/>
      <c r="G12" s="19" t="s">
        <v>1054</v>
      </c>
      <c r="H12" s="19" t="s">
        <v>1081</v>
      </c>
      <c r="I12" s="121"/>
      <c r="J12" s="121"/>
      <c r="K12" s="126"/>
      <c r="L12" s="126"/>
      <c r="M12" s="171"/>
    </row>
    <row r="13" spans="1:13" ht="38.25" x14ac:dyDescent="0.2">
      <c r="A13" s="121"/>
      <c r="B13" s="121"/>
      <c r="C13" s="171"/>
      <c r="D13" s="3" t="s">
        <v>69</v>
      </c>
      <c r="E13" s="6" t="s">
        <v>1352</v>
      </c>
      <c r="F13" s="86" t="s">
        <v>1082</v>
      </c>
      <c r="G13" s="19"/>
      <c r="H13" s="19"/>
      <c r="I13" s="121"/>
      <c r="J13" s="121"/>
      <c r="K13" s="126"/>
      <c r="L13" s="126"/>
      <c r="M13" s="171"/>
    </row>
    <row r="14" spans="1:13" ht="51" x14ac:dyDescent="0.2">
      <c r="A14" s="121"/>
      <c r="B14" s="121"/>
      <c r="C14" s="171"/>
      <c r="D14" s="3" t="s">
        <v>70</v>
      </c>
      <c r="E14" s="6" t="s">
        <v>1125</v>
      </c>
      <c r="F14" s="86" t="s">
        <v>1354</v>
      </c>
      <c r="G14" s="19" t="s">
        <v>1054</v>
      </c>
      <c r="H14" s="19" t="s">
        <v>1052</v>
      </c>
      <c r="I14" s="121"/>
      <c r="J14" s="121"/>
      <c r="K14" s="126"/>
      <c r="L14" s="126"/>
      <c r="M14" s="171"/>
    </row>
    <row r="15" spans="1:13" x14ac:dyDescent="0.2">
      <c r="A15" s="122"/>
      <c r="B15" s="122"/>
      <c r="C15" s="171"/>
      <c r="D15" s="5" t="s">
        <v>71</v>
      </c>
      <c r="E15" s="9" t="s">
        <v>72</v>
      </c>
      <c r="F15" s="19"/>
      <c r="G15" s="19"/>
      <c r="H15" s="19"/>
      <c r="I15" s="122"/>
      <c r="J15" s="122"/>
      <c r="K15" s="127"/>
      <c r="L15" s="127"/>
      <c r="M15" s="171"/>
    </row>
    <row r="18" spans="1:13" ht="26.25" customHeight="1" x14ac:dyDescent="0.4">
      <c r="A18" s="117" t="s">
        <v>73</v>
      </c>
      <c r="B18" s="118"/>
      <c r="C18" s="119"/>
      <c r="D18" s="134" t="s">
        <v>74</v>
      </c>
      <c r="E18" s="134"/>
      <c r="F18" s="134"/>
      <c r="G18" s="134"/>
      <c r="H18" s="134"/>
      <c r="I18" s="134"/>
      <c r="J18" s="134"/>
      <c r="K18" s="117" t="s">
        <v>75</v>
      </c>
      <c r="L18" s="118"/>
      <c r="M18" s="119"/>
    </row>
    <row r="19" spans="1:13" ht="126" x14ac:dyDescent="0.25">
      <c r="A19" s="20" t="s">
        <v>76</v>
      </c>
      <c r="B19" s="20" t="s">
        <v>77</v>
      </c>
      <c r="C19" s="20" t="s">
        <v>78</v>
      </c>
      <c r="D19" s="135" t="s">
        <v>79</v>
      </c>
      <c r="E19" s="135"/>
      <c r="F19" s="26" t="s">
        <v>80</v>
      </c>
      <c r="G19" s="130" t="s">
        <v>81</v>
      </c>
      <c r="H19" s="131"/>
      <c r="I19" s="26" t="s">
        <v>82</v>
      </c>
      <c r="J19" s="26" t="s">
        <v>83</v>
      </c>
      <c r="K19" s="20" t="s">
        <v>84</v>
      </c>
      <c r="L19" s="20" t="s">
        <v>85</v>
      </c>
      <c r="M19" s="20" t="s">
        <v>86</v>
      </c>
    </row>
    <row r="20" spans="1:13" x14ac:dyDescent="0.2">
      <c r="A20" s="125">
        <f>K10</f>
        <v>0</v>
      </c>
      <c r="B20" s="125">
        <f>L10</f>
        <v>-1</v>
      </c>
      <c r="C20" s="123">
        <f>M10</f>
        <v>0</v>
      </c>
      <c r="D20" s="129"/>
      <c r="E20" s="129"/>
      <c r="F20" s="5"/>
      <c r="G20" s="128"/>
      <c r="H20" s="128"/>
      <c r="I20" s="120">
        <v>-1</v>
      </c>
      <c r="J20" s="120">
        <v>-1</v>
      </c>
      <c r="K20" s="125">
        <f>A20+I20</f>
        <v>-1</v>
      </c>
      <c r="L20" s="125">
        <f>B20+J20</f>
        <v>-2</v>
      </c>
      <c r="M20" s="170">
        <f>K20*L20</f>
        <v>2</v>
      </c>
    </row>
    <row r="21" spans="1:13" x14ac:dyDescent="0.2">
      <c r="A21" s="126"/>
      <c r="B21" s="126"/>
      <c r="C21" s="124"/>
      <c r="D21" s="129"/>
      <c r="E21" s="129"/>
      <c r="F21" s="5"/>
      <c r="G21" s="128"/>
      <c r="H21" s="128"/>
      <c r="I21" s="121"/>
      <c r="J21" s="121"/>
      <c r="K21" s="126"/>
      <c r="L21" s="126"/>
      <c r="M21" s="171"/>
    </row>
    <row r="22" spans="1:13" x14ac:dyDescent="0.2">
      <c r="A22" s="126"/>
      <c r="B22" s="126"/>
      <c r="C22" s="124"/>
      <c r="D22" s="129"/>
      <c r="E22" s="129"/>
      <c r="F22" s="5"/>
      <c r="G22" s="128"/>
      <c r="H22" s="128"/>
      <c r="I22" s="121"/>
      <c r="J22" s="121"/>
      <c r="K22" s="126"/>
      <c r="L22" s="126"/>
      <c r="M22" s="171"/>
    </row>
    <row r="23" spans="1:13" x14ac:dyDescent="0.2">
      <c r="A23" s="126"/>
      <c r="B23" s="126"/>
      <c r="C23" s="124"/>
      <c r="D23" s="129"/>
      <c r="E23" s="129"/>
      <c r="F23" s="5"/>
      <c r="G23" s="128"/>
      <c r="H23" s="128"/>
      <c r="I23" s="121"/>
      <c r="J23" s="121"/>
      <c r="K23" s="126"/>
      <c r="L23" s="126"/>
      <c r="M23" s="171"/>
    </row>
    <row r="24" spans="1:13" x14ac:dyDescent="0.2">
      <c r="A24" s="126"/>
      <c r="B24" s="126"/>
      <c r="C24" s="124"/>
      <c r="D24" s="129"/>
      <c r="E24" s="129"/>
      <c r="F24" s="5"/>
      <c r="G24" s="128"/>
      <c r="H24" s="128"/>
      <c r="I24" s="121"/>
      <c r="J24" s="121"/>
      <c r="K24" s="126"/>
      <c r="L24" s="126"/>
      <c r="M24" s="171"/>
    </row>
    <row r="25" spans="1:13" x14ac:dyDescent="0.2">
      <c r="A25" s="126"/>
      <c r="B25" s="126"/>
      <c r="C25" s="124"/>
      <c r="D25" s="129"/>
      <c r="E25" s="129"/>
      <c r="F25" s="5"/>
      <c r="G25" s="128"/>
      <c r="H25" s="128"/>
      <c r="I25" s="121"/>
      <c r="J25" s="121"/>
      <c r="K25" s="126"/>
      <c r="L25" s="126"/>
      <c r="M25" s="171"/>
    </row>
    <row r="26" spans="1:13" x14ac:dyDescent="0.2">
      <c r="A26" s="126"/>
      <c r="B26" s="126"/>
      <c r="C26" s="124"/>
      <c r="D26" s="129"/>
      <c r="E26" s="129"/>
      <c r="F26" s="5"/>
      <c r="G26" s="128"/>
      <c r="H26" s="128"/>
      <c r="I26" s="121"/>
      <c r="J26" s="121"/>
      <c r="K26" s="126"/>
      <c r="L26" s="126"/>
      <c r="M26" s="171"/>
    </row>
    <row r="27" spans="1:13" x14ac:dyDescent="0.2">
      <c r="A27" s="126"/>
      <c r="B27" s="126"/>
      <c r="C27" s="124"/>
      <c r="D27" s="129"/>
      <c r="E27" s="129"/>
      <c r="F27" s="5"/>
      <c r="G27" s="128"/>
      <c r="H27" s="128"/>
      <c r="I27" s="121"/>
      <c r="J27" s="121"/>
      <c r="K27" s="126"/>
      <c r="L27" s="126"/>
      <c r="M27" s="171"/>
    </row>
    <row r="28" spans="1:13" x14ac:dyDescent="0.2">
      <c r="A28" s="127"/>
      <c r="B28" s="127"/>
      <c r="C28" s="124"/>
      <c r="D28" s="129"/>
      <c r="E28" s="129"/>
      <c r="F28" s="5"/>
      <c r="G28" s="128"/>
      <c r="H28" s="128"/>
      <c r="I28" s="122"/>
      <c r="J28" s="122"/>
      <c r="K28" s="127"/>
      <c r="L28" s="127"/>
      <c r="M28" s="171"/>
    </row>
    <row r="52" spans="2:3" x14ac:dyDescent="0.2">
      <c r="B52">
        <v>1</v>
      </c>
      <c r="C52">
        <v>-1</v>
      </c>
    </row>
    <row r="53" spans="2:3" x14ac:dyDescent="0.2">
      <c r="B53">
        <v>2</v>
      </c>
      <c r="C53">
        <v>-2</v>
      </c>
    </row>
    <row r="54" spans="2:3" x14ac:dyDescent="0.2">
      <c r="B54">
        <v>3</v>
      </c>
      <c r="C54">
        <v>-3</v>
      </c>
    </row>
    <row r="55" spans="2:3" x14ac:dyDescent="0.2">
      <c r="B55">
        <v>4</v>
      </c>
      <c r="C55">
        <v>-4</v>
      </c>
    </row>
    <row r="56" spans="2:3" x14ac:dyDescent="0.2">
      <c r="B56">
        <v>5</v>
      </c>
      <c r="C56">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4">
    <mergeCell ref="C1:G2"/>
    <mergeCell ref="G25:H25"/>
    <mergeCell ref="D23:E23"/>
    <mergeCell ref="G23:H23"/>
    <mergeCell ref="I20:I28"/>
    <mergeCell ref="D26:E26"/>
    <mergeCell ref="G26:H26"/>
    <mergeCell ref="D27:E27"/>
    <mergeCell ref="G27:H27"/>
    <mergeCell ref="D28:E28"/>
    <mergeCell ref="G28:H28"/>
    <mergeCell ref="D21:E21"/>
    <mergeCell ref="D19:E19"/>
    <mergeCell ref="G19:H19"/>
    <mergeCell ref="C3:G3"/>
    <mergeCell ref="A8:C8"/>
    <mergeCell ref="M20:M28"/>
    <mergeCell ref="K18:M18"/>
    <mergeCell ref="A20:A28"/>
    <mergeCell ref="B20:B28"/>
    <mergeCell ref="C20:C28"/>
    <mergeCell ref="D20:E20"/>
    <mergeCell ref="G20:H20"/>
    <mergeCell ref="D24:E24"/>
    <mergeCell ref="G24:H24"/>
    <mergeCell ref="D25:E25"/>
    <mergeCell ref="G21:H21"/>
    <mergeCell ref="D22:E22"/>
    <mergeCell ref="G22:H22"/>
    <mergeCell ref="J20:J28"/>
    <mergeCell ref="K20:K28"/>
    <mergeCell ref="L20:L28"/>
    <mergeCell ref="D8:J8"/>
    <mergeCell ref="A18:C18"/>
    <mergeCell ref="D18:J18"/>
    <mergeCell ref="K8:M8"/>
    <mergeCell ref="A10:A15"/>
    <mergeCell ref="B10:B15"/>
    <mergeCell ref="C10:C15"/>
    <mergeCell ref="I10:I15"/>
    <mergeCell ref="J10:J15"/>
    <mergeCell ref="K10:K15"/>
    <mergeCell ref="L10:L15"/>
    <mergeCell ref="M10:M15"/>
  </mergeCells>
  <phoneticPr fontId="0" type="noConversion"/>
  <conditionalFormatting sqref="A10:B13 F10:I13 F14:H15">
    <cfRule type="cellIs" dxfId="131" priority="25" operator="between">
      <formula>0</formula>
      <formula>0</formula>
    </cfRule>
  </conditionalFormatting>
  <conditionalFormatting sqref="C10">
    <cfRule type="cellIs" dxfId="130" priority="10" operator="between">
      <formula>8</formula>
      <formula>16</formula>
    </cfRule>
    <cfRule type="cellIs" dxfId="129" priority="11" operator="between">
      <formula>4</formula>
      <formula>6</formula>
    </cfRule>
    <cfRule type="cellIs" dxfId="128" priority="12" operator="between">
      <formula>0</formula>
      <formula>3</formula>
    </cfRule>
  </conditionalFormatting>
  <conditionalFormatting sqref="M10">
    <cfRule type="cellIs" dxfId="127" priority="7" operator="between">
      <formula>8</formula>
      <formula>16</formula>
    </cfRule>
    <cfRule type="cellIs" dxfId="126" priority="8" operator="between">
      <formula>4</formula>
      <formula>6</formula>
    </cfRule>
    <cfRule type="cellIs" dxfId="125" priority="9" operator="between">
      <formula>0</formula>
      <formula>3</formula>
    </cfRule>
  </conditionalFormatting>
  <conditionalFormatting sqref="C20">
    <cfRule type="cellIs" dxfId="124" priority="4" operator="between">
      <formula>8</formula>
      <formula>16</formula>
    </cfRule>
    <cfRule type="cellIs" dxfId="123" priority="5" operator="between">
      <formula>4</formula>
      <formula>6</formula>
    </cfRule>
    <cfRule type="cellIs" dxfId="122" priority="6" operator="between">
      <formula>0</formula>
      <formula>3</formula>
    </cfRule>
  </conditionalFormatting>
  <conditionalFormatting sqref="M20">
    <cfRule type="cellIs" dxfId="121" priority="1" operator="between">
      <formula>8</formula>
      <formula>16</formula>
    </cfRule>
    <cfRule type="cellIs" dxfId="120" priority="2" operator="between">
      <formula>4</formula>
      <formula>6</formula>
    </cfRule>
    <cfRule type="cellIs" dxfId="119" priority="3" operator="between">
      <formula>0</formula>
      <formula>3</formula>
    </cfRule>
  </conditionalFormatting>
  <dataValidations count="2">
    <dataValidation type="list" allowBlank="1" showInputMessage="1" showErrorMessage="1" sqref="A10:A13 B10:B15">
      <formula1>positive</formula1>
    </dataValidation>
    <dataValidation type="list" allowBlank="1" showInputMessage="1" showErrorMessage="1" sqref="I10:J15 I20:J28">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M55"/>
  <sheetViews>
    <sheetView topLeftCell="A13" zoomScaleNormal="100" zoomScaleSheetLayoutView="85" workbookViewId="0">
      <selection activeCell="D18" sqref="D18:E18"/>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1117</v>
      </c>
      <c r="D1" s="143"/>
      <c r="E1" s="143"/>
      <c r="F1" s="143"/>
      <c r="G1" s="143"/>
    </row>
    <row r="2" spans="1:13" ht="13.5" thickBot="1" x14ac:dyDescent="0.25">
      <c r="C2" s="144"/>
      <c r="D2" s="144"/>
      <c r="E2" s="144"/>
      <c r="F2" s="144"/>
      <c r="G2" s="144"/>
    </row>
    <row r="3" spans="1:13" s="15" customFormat="1" ht="26.25" x14ac:dyDescent="0.4">
      <c r="C3" s="136" t="s">
        <v>87</v>
      </c>
      <c r="D3" s="137"/>
      <c r="E3" s="137"/>
      <c r="F3" s="137"/>
      <c r="G3" s="138"/>
    </row>
    <row r="4" spans="1:13" s="14" customFormat="1" ht="63" x14ac:dyDescent="0.25">
      <c r="C4" s="29" t="s">
        <v>88</v>
      </c>
      <c r="D4" s="20" t="s">
        <v>89</v>
      </c>
      <c r="E4" s="20" t="s">
        <v>90</v>
      </c>
      <c r="F4" s="20" t="s">
        <v>91</v>
      </c>
      <c r="G4" s="28" t="s">
        <v>92</v>
      </c>
    </row>
    <row r="5" spans="1:13" s="33" customFormat="1" ht="75.75" thickBot="1" x14ac:dyDescent="0.25">
      <c r="C5" s="60" t="str">
        <f>'3. Certificazione e pagamenti'!A7:A7</f>
        <v>CR2</v>
      </c>
      <c r="D5" s="35" t="str">
        <f>'3. Certificazione e pagamenti'!B7:B7</f>
        <v>Processo di certificazione della spesa incompleto / inadeguato</v>
      </c>
      <c r="E5" s="35" t="str">
        <f>'3. Certificazione e pagamenti'!C7:C7</f>
        <v>Può accadere che le certificazioni della spesa non garantiscano adeguatamente l'assenza di frodi perché l'AC non dispone delle risorse o delle competenze necessarie in materia.</v>
      </c>
      <c r="F5" s="35" t="str">
        <f>'3. Certificazione e pagamenti'!D7:D7</f>
        <v>Autorità di certificazione</v>
      </c>
      <c r="G5" s="36" t="str">
        <f>'3. Certificazione e pagamenti'!E7:E7</f>
        <v>Esterno</v>
      </c>
    </row>
    <row r="8" spans="1:13" ht="26.25" customHeight="1" x14ac:dyDescent="0.4">
      <c r="A8" s="117" t="s">
        <v>93</v>
      </c>
      <c r="B8" s="118"/>
      <c r="C8" s="119"/>
      <c r="D8" s="117" t="s">
        <v>1324</v>
      </c>
      <c r="E8" s="118"/>
      <c r="F8" s="118"/>
      <c r="G8" s="118"/>
      <c r="H8" s="118"/>
      <c r="I8" s="118"/>
      <c r="J8" s="119"/>
      <c r="K8" s="117" t="s">
        <v>94</v>
      </c>
      <c r="L8" s="118"/>
      <c r="M8" s="119"/>
    </row>
    <row r="9" spans="1:13" ht="126" x14ac:dyDescent="0.25">
      <c r="A9" s="20" t="s">
        <v>95</v>
      </c>
      <c r="B9" s="20" t="s">
        <v>96</v>
      </c>
      <c r="C9" s="20" t="s">
        <v>97</v>
      </c>
      <c r="D9" s="101" t="s">
        <v>1210</v>
      </c>
      <c r="E9" s="101" t="s">
        <v>1211</v>
      </c>
      <c r="F9" s="101" t="s">
        <v>1160</v>
      </c>
      <c r="G9" s="101" t="s">
        <v>1212</v>
      </c>
      <c r="H9" s="101" t="s">
        <v>1213</v>
      </c>
      <c r="I9" s="101" t="s">
        <v>1325</v>
      </c>
      <c r="J9" s="101" t="s">
        <v>1326</v>
      </c>
      <c r="K9" s="20" t="s">
        <v>98</v>
      </c>
      <c r="L9" s="20" t="s">
        <v>99</v>
      </c>
      <c r="M9" s="20" t="s">
        <v>100</v>
      </c>
    </row>
    <row r="10" spans="1:13" ht="51" x14ac:dyDescent="0.2">
      <c r="A10" s="128">
        <v>1</v>
      </c>
      <c r="B10" s="128">
        <v>1</v>
      </c>
      <c r="C10" s="170">
        <f>A10*B10</f>
        <v>1</v>
      </c>
      <c r="D10" s="32" t="s">
        <v>1355</v>
      </c>
      <c r="E10" s="6" t="s">
        <v>1452</v>
      </c>
      <c r="F10" s="86" t="s">
        <v>1453</v>
      </c>
      <c r="G10" s="102" t="s">
        <v>1054</v>
      </c>
      <c r="H10" s="102" t="s">
        <v>1080</v>
      </c>
      <c r="I10" s="162">
        <v>-1</v>
      </c>
      <c r="J10" s="162">
        <v>-2</v>
      </c>
      <c r="K10" s="147">
        <f>A10+I10</f>
        <v>0</v>
      </c>
      <c r="L10" s="147">
        <f>B10+J10</f>
        <v>-1</v>
      </c>
      <c r="M10" s="170">
        <f>K10*L10</f>
        <v>0</v>
      </c>
    </row>
    <row r="11" spans="1:13" ht="76.5" x14ac:dyDescent="0.2">
      <c r="A11" s="128"/>
      <c r="B11" s="128"/>
      <c r="C11" s="171"/>
      <c r="D11" s="32" t="s">
        <v>1356</v>
      </c>
      <c r="E11" s="6" t="s">
        <v>1357</v>
      </c>
      <c r="F11" s="86" t="s">
        <v>1358</v>
      </c>
      <c r="G11" s="102" t="s">
        <v>1054</v>
      </c>
      <c r="H11" s="102" t="s">
        <v>1080</v>
      </c>
      <c r="I11" s="162"/>
      <c r="J11" s="162"/>
      <c r="K11" s="147"/>
      <c r="L11" s="147"/>
      <c r="M11" s="171"/>
    </row>
    <row r="12" spans="1:13" ht="25.5" x14ac:dyDescent="0.2">
      <c r="A12" s="128"/>
      <c r="B12" s="128"/>
      <c r="C12" s="171"/>
      <c r="D12" s="32" t="s">
        <v>1359</v>
      </c>
      <c r="E12" s="6" t="s">
        <v>1360</v>
      </c>
      <c r="F12" s="86" t="s">
        <v>1083</v>
      </c>
      <c r="G12" s="102" t="s">
        <v>1054</v>
      </c>
      <c r="H12" s="102" t="s">
        <v>1080</v>
      </c>
      <c r="I12" s="162"/>
      <c r="J12" s="162"/>
      <c r="K12" s="147"/>
      <c r="L12" s="147"/>
      <c r="M12" s="171"/>
    </row>
    <row r="13" spans="1:13" ht="89.25" x14ac:dyDescent="0.2">
      <c r="A13" s="128"/>
      <c r="B13" s="128"/>
      <c r="C13" s="171"/>
      <c r="D13" s="32" t="s">
        <v>1361</v>
      </c>
      <c r="E13" s="6" t="s">
        <v>1141</v>
      </c>
      <c r="F13" s="86" t="s">
        <v>1362</v>
      </c>
      <c r="G13" s="102" t="s">
        <v>1054</v>
      </c>
      <c r="H13" s="102" t="s">
        <v>1084</v>
      </c>
      <c r="I13" s="162"/>
      <c r="J13" s="162"/>
      <c r="K13" s="147"/>
      <c r="L13" s="147"/>
      <c r="M13" s="171"/>
    </row>
    <row r="14" spans="1:13" x14ac:dyDescent="0.2">
      <c r="A14" s="128"/>
      <c r="B14" s="128"/>
      <c r="C14" s="171"/>
      <c r="D14" s="52" t="s">
        <v>1363</v>
      </c>
      <c r="E14" s="53" t="s">
        <v>1172</v>
      </c>
      <c r="F14" s="102"/>
      <c r="G14" s="102"/>
      <c r="H14" s="102"/>
      <c r="I14" s="162"/>
      <c r="J14" s="162"/>
      <c r="K14" s="147"/>
      <c r="L14" s="147"/>
      <c r="M14" s="171"/>
    </row>
    <row r="17" spans="1:13" ht="26.25" customHeight="1" x14ac:dyDescent="0.4">
      <c r="A17" s="117" t="s">
        <v>101</v>
      </c>
      <c r="B17" s="118"/>
      <c r="C17" s="119"/>
      <c r="D17" s="134" t="s">
        <v>102</v>
      </c>
      <c r="E17" s="134"/>
      <c r="F17" s="134"/>
      <c r="G17" s="134"/>
      <c r="H17" s="134"/>
      <c r="I17" s="134"/>
      <c r="J17" s="134"/>
      <c r="K17" s="117" t="s">
        <v>103</v>
      </c>
      <c r="L17" s="118"/>
      <c r="M17" s="119"/>
    </row>
    <row r="18" spans="1:13" ht="126" x14ac:dyDescent="0.25">
      <c r="A18" s="20" t="s">
        <v>104</v>
      </c>
      <c r="B18" s="20" t="s">
        <v>105</v>
      </c>
      <c r="C18" s="20" t="s">
        <v>106</v>
      </c>
      <c r="D18" s="135" t="s">
        <v>107</v>
      </c>
      <c r="E18" s="135"/>
      <c r="F18" s="26" t="s">
        <v>108</v>
      </c>
      <c r="G18" s="130" t="s">
        <v>109</v>
      </c>
      <c r="H18" s="131"/>
      <c r="I18" s="26" t="s">
        <v>110</v>
      </c>
      <c r="J18" s="26" t="s">
        <v>111</v>
      </c>
      <c r="K18" s="20" t="s">
        <v>112</v>
      </c>
      <c r="L18" s="20" t="s">
        <v>113</v>
      </c>
      <c r="M18" s="20" t="s">
        <v>114</v>
      </c>
    </row>
    <row r="19" spans="1:13" x14ac:dyDescent="0.2">
      <c r="A19" s="125">
        <f>K10</f>
        <v>0</v>
      </c>
      <c r="B19" s="125">
        <f>L10</f>
        <v>-1</v>
      </c>
      <c r="C19" s="123">
        <f>M10</f>
        <v>0</v>
      </c>
      <c r="D19" s="129"/>
      <c r="E19" s="129"/>
      <c r="F19" s="5"/>
      <c r="G19" s="128"/>
      <c r="H19" s="128"/>
      <c r="I19" s="120">
        <v>-1</v>
      </c>
      <c r="J19" s="120">
        <v>-1</v>
      </c>
      <c r="K19" s="125">
        <f>A19+I19</f>
        <v>-1</v>
      </c>
      <c r="L19" s="125">
        <f>B19+J19</f>
        <v>-2</v>
      </c>
      <c r="M19" s="123">
        <f>K19*L19</f>
        <v>2</v>
      </c>
    </row>
    <row r="20" spans="1:13" x14ac:dyDescent="0.2">
      <c r="A20" s="126"/>
      <c r="B20" s="126"/>
      <c r="C20" s="124"/>
      <c r="D20" s="129"/>
      <c r="E20" s="129"/>
      <c r="F20" s="5"/>
      <c r="G20" s="128"/>
      <c r="H20" s="128"/>
      <c r="I20" s="121"/>
      <c r="J20" s="121"/>
      <c r="K20" s="126"/>
      <c r="L20" s="126"/>
      <c r="M20" s="124"/>
    </row>
    <row r="21" spans="1:13" x14ac:dyDescent="0.2">
      <c r="A21" s="126"/>
      <c r="B21" s="126"/>
      <c r="C21" s="124"/>
      <c r="D21" s="129"/>
      <c r="E21" s="129"/>
      <c r="F21" s="5"/>
      <c r="G21" s="128"/>
      <c r="H21" s="128"/>
      <c r="I21" s="121"/>
      <c r="J21" s="121"/>
      <c r="K21" s="126"/>
      <c r="L21" s="126"/>
      <c r="M21" s="124"/>
    </row>
    <row r="22" spans="1:13" x14ac:dyDescent="0.2">
      <c r="A22" s="126"/>
      <c r="B22" s="126"/>
      <c r="C22" s="124"/>
      <c r="D22" s="129"/>
      <c r="E22" s="129"/>
      <c r="F22" s="5"/>
      <c r="G22" s="128"/>
      <c r="H22" s="128"/>
      <c r="I22" s="121"/>
      <c r="J22" s="121"/>
      <c r="K22" s="126"/>
      <c r="L22" s="126"/>
      <c r="M22" s="124"/>
    </row>
    <row r="23" spans="1:13" x14ac:dyDescent="0.2">
      <c r="A23" s="126"/>
      <c r="B23" s="126"/>
      <c r="C23" s="124"/>
      <c r="D23" s="129"/>
      <c r="E23" s="129"/>
      <c r="F23" s="5"/>
      <c r="G23" s="128"/>
      <c r="H23" s="128"/>
      <c r="I23" s="121"/>
      <c r="J23" s="121"/>
      <c r="K23" s="126"/>
      <c r="L23" s="126"/>
      <c r="M23" s="124"/>
    </row>
    <row r="24" spans="1:13" x14ac:dyDescent="0.2">
      <c r="A24" s="126"/>
      <c r="B24" s="126"/>
      <c r="C24" s="124"/>
      <c r="D24" s="129"/>
      <c r="E24" s="129"/>
      <c r="F24" s="5"/>
      <c r="G24" s="128"/>
      <c r="H24" s="128"/>
      <c r="I24" s="121"/>
      <c r="J24" s="121"/>
      <c r="K24" s="126"/>
      <c r="L24" s="126"/>
      <c r="M24" s="124"/>
    </row>
    <row r="25" spans="1:13" x14ac:dyDescent="0.2">
      <c r="A25" s="126"/>
      <c r="B25" s="126"/>
      <c r="C25" s="124"/>
      <c r="D25" s="129"/>
      <c r="E25" s="129"/>
      <c r="F25" s="5"/>
      <c r="G25" s="128"/>
      <c r="H25" s="128"/>
      <c r="I25" s="121"/>
      <c r="J25" s="121"/>
      <c r="K25" s="126"/>
      <c r="L25" s="126"/>
      <c r="M25" s="124"/>
    </row>
    <row r="26" spans="1:13" x14ac:dyDescent="0.2">
      <c r="A26" s="126"/>
      <c r="B26" s="126"/>
      <c r="C26" s="124"/>
      <c r="D26" s="129"/>
      <c r="E26" s="129"/>
      <c r="F26" s="5"/>
      <c r="G26" s="128"/>
      <c r="H26" s="128"/>
      <c r="I26" s="121"/>
      <c r="J26" s="121"/>
      <c r="K26" s="126"/>
      <c r="L26" s="126"/>
      <c r="M26" s="124"/>
    </row>
    <row r="27" spans="1:13" x14ac:dyDescent="0.2">
      <c r="A27" s="127"/>
      <c r="B27" s="127"/>
      <c r="C27" s="124"/>
      <c r="D27" s="129"/>
      <c r="E27" s="129"/>
      <c r="F27" s="5"/>
      <c r="G27" s="128"/>
      <c r="H27" s="128"/>
      <c r="I27" s="122"/>
      <c r="J27" s="122"/>
      <c r="K27" s="127"/>
      <c r="L27" s="127"/>
      <c r="M27" s="124"/>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4">
    <mergeCell ref="C1:G2"/>
    <mergeCell ref="G24:H24"/>
    <mergeCell ref="D22:E22"/>
    <mergeCell ref="G22:H22"/>
    <mergeCell ref="I19:I27"/>
    <mergeCell ref="D25:E25"/>
    <mergeCell ref="G25:H25"/>
    <mergeCell ref="D26:E26"/>
    <mergeCell ref="G26:H26"/>
    <mergeCell ref="D27:E27"/>
    <mergeCell ref="G27:H27"/>
    <mergeCell ref="D20:E20"/>
    <mergeCell ref="D18:E18"/>
    <mergeCell ref="G18:H18"/>
    <mergeCell ref="C3:G3"/>
    <mergeCell ref="A8:C8"/>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F14:H14 F10:I13">
    <cfRule type="cellIs" dxfId="118" priority="25" operator="between">
      <formula>0</formula>
      <formula>0</formula>
    </cfRule>
  </conditionalFormatting>
  <conditionalFormatting sqref="C10">
    <cfRule type="cellIs" dxfId="117" priority="10" operator="between">
      <formula>8</formula>
      <formula>16</formula>
    </cfRule>
    <cfRule type="cellIs" dxfId="116" priority="11" operator="between">
      <formula>4</formula>
      <formula>6</formula>
    </cfRule>
    <cfRule type="cellIs" dxfId="115" priority="12" operator="between">
      <formula>0</formula>
      <formula>3</formula>
    </cfRule>
  </conditionalFormatting>
  <conditionalFormatting sqref="M10">
    <cfRule type="cellIs" dxfId="114" priority="7" operator="between">
      <formula>8</formula>
      <formula>16</formula>
    </cfRule>
    <cfRule type="cellIs" dxfId="113" priority="8" operator="between">
      <formula>4</formula>
      <formula>6</formula>
    </cfRule>
    <cfRule type="cellIs" dxfId="112" priority="9" operator="between">
      <formula>0</formula>
      <formula>3</formula>
    </cfRule>
  </conditionalFormatting>
  <conditionalFormatting sqref="C19">
    <cfRule type="cellIs" dxfId="111" priority="4" operator="between">
      <formula>8</formula>
      <formula>16</formula>
    </cfRule>
    <cfRule type="cellIs" dxfId="110" priority="5" operator="between">
      <formula>4</formula>
      <formula>6</formula>
    </cfRule>
    <cfRule type="cellIs" dxfId="109" priority="6" operator="between">
      <formula>0</formula>
      <formula>3</formula>
    </cfRule>
  </conditionalFormatting>
  <conditionalFormatting sqref="M19">
    <cfRule type="cellIs" dxfId="108" priority="1" operator="between">
      <formula>8</formula>
      <formula>16</formula>
    </cfRule>
    <cfRule type="cellIs" dxfId="107" priority="2" operator="between">
      <formula>4</formula>
      <formula>6</formula>
    </cfRule>
    <cfRule type="cellIs" dxfId="106"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M55"/>
  <sheetViews>
    <sheetView view="pageBreakPreview" topLeftCell="A6" zoomScale="70" zoomScaleNormal="75" zoomScaleSheetLayoutView="70" workbookViewId="0">
      <selection activeCell="E11" sqref="E11"/>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1118</v>
      </c>
      <c r="D1" s="143"/>
      <c r="E1" s="143"/>
      <c r="F1" s="143"/>
      <c r="G1" s="143"/>
    </row>
    <row r="2" spans="1:13" ht="13.5" thickBot="1" x14ac:dyDescent="0.25">
      <c r="C2" s="144"/>
      <c r="D2" s="144"/>
      <c r="E2" s="144"/>
      <c r="F2" s="144"/>
      <c r="G2" s="144"/>
    </row>
    <row r="3" spans="1:13" s="15" customFormat="1" ht="26.25" x14ac:dyDescent="0.4">
      <c r="C3" s="136" t="s">
        <v>115</v>
      </c>
      <c r="D3" s="137"/>
      <c r="E3" s="137"/>
      <c r="F3" s="137"/>
      <c r="G3" s="138"/>
    </row>
    <row r="4" spans="1:13" s="14" customFormat="1" ht="78.75" x14ac:dyDescent="0.25">
      <c r="C4" s="29" t="s">
        <v>116</v>
      </c>
      <c r="D4" s="20" t="s">
        <v>117</v>
      </c>
      <c r="E4" s="20" t="s">
        <v>118</v>
      </c>
      <c r="F4" s="20" t="s">
        <v>119</v>
      </c>
      <c r="G4" s="28" t="s">
        <v>120</v>
      </c>
    </row>
    <row r="5" spans="1:13" s="33" customFormat="1" ht="45.75" thickBot="1" x14ac:dyDescent="0.25">
      <c r="C5" s="60" t="str">
        <f>'3. Certificazione e pagamenti'!A8:A8</f>
        <v>CR3</v>
      </c>
      <c r="D5" s="35" t="str">
        <f>'3. Certificazione e pagamenti'!B8:B8</f>
        <v>Conflitti di interesse nell'AG</v>
      </c>
      <c r="E5" s="35" t="str">
        <f>'3. Certificazione e pagamenti'!C8:C8</f>
        <v xml:space="preserve">Può accadere che membri dell'AdG, gli RdA e degli OI abbiano conflitti d'interesse che influiscono indebitamente sull'approvazione dei pagamenti relativamente a taluni beneficiari. </v>
      </c>
      <c r="F5" s="35" t="str">
        <f>'3. Certificazione e pagamenti'!D8:D8</f>
        <v>Autorità di gestione/Responsabili di Azione/OI e beneficiari</v>
      </c>
      <c r="G5" s="36" t="str">
        <f>'3. Certificazione e pagamenti'!E8:E8</f>
        <v>Interno / Collusione</v>
      </c>
    </row>
    <row r="8" spans="1:13" ht="26.25" customHeight="1" x14ac:dyDescent="0.4">
      <c r="A8" s="117" t="s">
        <v>121</v>
      </c>
      <c r="B8" s="118"/>
      <c r="C8" s="119"/>
      <c r="D8" s="117" t="s">
        <v>122</v>
      </c>
      <c r="E8" s="118"/>
      <c r="F8" s="118"/>
      <c r="G8" s="118"/>
      <c r="H8" s="118"/>
      <c r="I8" s="118"/>
      <c r="J8" s="119"/>
      <c r="K8" s="117" t="s">
        <v>123</v>
      </c>
      <c r="L8" s="118"/>
      <c r="M8" s="119"/>
    </row>
    <row r="9" spans="1:13" ht="126" x14ac:dyDescent="0.25">
      <c r="A9" s="20" t="s">
        <v>124</v>
      </c>
      <c r="B9" s="20" t="s">
        <v>125</v>
      </c>
      <c r="C9" s="20" t="s">
        <v>126</v>
      </c>
      <c r="D9" s="20" t="s">
        <v>127</v>
      </c>
      <c r="E9" s="20" t="s">
        <v>128</v>
      </c>
      <c r="F9" s="20" t="s">
        <v>129</v>
      </c>
      <c r="G9" s="20" t="s">
        <v>130</v>
      </c>
      <c r="H9" s="20" t="s">
        <v>131</v>
      </c>
      <c r="I9" s="20" t="s">
        <v>132</v>
      </c>
      <c r="J9" s="20" t="s">
        <v>133</v>
      </c>
      <c r="K9" s="20" t="s">
        <v>134</v>
      </c>
      <c r="L9" s="20" t="s">
        <v>135</v>
      </c>
      <c r="M9" s="20" t="s">
        <v>136</v>
      </c>
    </row>
    <row r="10" spans="1:13" ht="38.25" x14ac:dyDescent="0.2">
      <c r="A10" s="128">
        <v>1</v>
      </c>
      <c r="B10" s="128">
        <v>1</v>
      </c>
      <c r="C10" s="141">
        <f>A10*B10</f>
        <v>1</v>
      </c>
      <c r="D10" s="3" t="s">
        <v>137</v>
      </c>
      <c r="E10" s="6" t="s">
        <v>1364</v>
      </c>
      <c r="F10" s="86" t="s">
        <v>1085</v>
      </c>
      <c r="G10" s="102" t="s">
        <v>1054</v>
      </c>
      <c r="H10" s="19" t="s">
        <v>1080</v>
      </c>
      <c r="I10" s="128">
        <v>-1</v>
      </c>
      <c r="J10" s="128">
        <v>-2</v>
      </c>
      <c r="K10" s="147">
        <f>A10+I10</f>
        <v>0</v>
      </c>
      <c r="L10" s="147">
        <f>B10+J10</f>
        <v>-1</v>
      </c>
      <c r="M10" s="141">
        <f>K10*L10</f>
        <v>0</v>
      </c>
    </row>
    <row r="11" spans="1:13" ht="178.5" x14ac:dyDescent="0.2">
      <c r="A11" s="128"/>
      <c r="B11" s="128"/>
      <c r="C11" s="141"/>
      <c r="D11" s="3" t="s">
        <v>138</v>
      </c>
      <c r="E11" s="6" t="s">
        <v>1365</v>
      </c>
      <c r="F11" s="86" t="s">
        <v>1366</v>
      </c>
      <c r="G11" s="102" t="s">
        <v>1054</v>
      </c>
      <c r="H11" s="19" t="s">
        <v>1080</v>
      </c>
      <c r="I11" s="128"/>
      <c r="J11" s="128"/>
      <c r="K11" s="147"/>
      <c r="L11" s="147"/>
      <c r="M11" s="141"/>
    </row>
    <row r="12" spans="1:13" ht="89.25" x14ac:dyDescent="0.2">
      <c r="A12" s="128"/>
      <c r="B12" s="128"/>
      <c r="C12" s="141"/>
      <c r="D12" s="3" t="s">
        <v>139</v>
      </c>
      <c r="E12" s="6" t="s">
        <v>1367</v>
      </c>
      <c r="F12" s="86" t="s">
        <v>1358</v>
      </c>
      <c r="G12" s="102" t="s">
        <v>1054</v>
      </c>
      <c r="H12" s="19" t="s">
        <v>1080</v>
      </c>
      <c r="I12" s="128"/>
      <c r="J12" s="128"/>
      <c r="K12" s="147"/>
      <c r="L12" s="147"/>
      <c r="M12" s="141"/>
    </row>
    <row r="13" spans="1:13" ht="89.25" x14ac:dyDescent="0.2">
      <c r="A13" s="128"/>
      <c r="B13" s="128"/>
      <c r="C13" s="141"/>
      <c r="D13" s="3" t="s">
        <v>140</v>
      </c>
      <c r="E13" s="6" t="s">
        <v>1368</v>
      </c>
      <c r="F13" s="86" t="s">
        <v>1369</v>
      </c>
      <c r="G13" s="102" t="s">
        <v>1054</v>
      </c>
      <c r="H13" s="19" t="s">
        <v>1080</v>
      </c>
      <c r="I13" s="128"/>
      <c r="J13" s="128"/>
      <c r="K13" s="147"/>
      <c r="L13" s="147"/>
      <c r="M13" s="141"/>
    </row>
    <row r="14" spans="1:13" x14ac:dyDescent="0.2">
      <c r="A14" s="128"/>
      <c r="B14" s="128"/>
      <c r="C14" s="141"/>
      <c r="D14" s="5" t="s">
        <v>141</v>
      </c>
      <c r="E14" s="53" t="s">
        <v>1172</v>
      </c>
      <c r="F14" s="102"/>
      <c r="G14" s="102"/>
      <c r="H14" s="19"/>
      <c r="I14" s="128"/>
      <c r="J14" s="128"/>
      <c r="K14" s="147"/>
      <c r="L14" s="147"/>
      <c r="M14" s="141"/>
    </row>
    <row r="17" spans="1:13" ht="26.25" customHeight="1" x14ac:dyDescent="0.4">
      <c r="A17" s="117" t="s">
        <v>142</v>
      </c>
      <c r="B17" s="118"/>
      <c r="C17" s="119"/>
      <c r="D17" s="134" t="s">
        <v>143</v>
      </c>
      <c r="E17" s="134"/>
      <c r="F17" s="134"/>
      <c r="G17" s="134"/>
      <c r="H17" s="134"/>
      <c r="I17" s="134"/>
      <c r="J17" s="134"/>
      <c r="K17" s="117" t="s">
        <v>144</v>
      </c>
      <c r="L17" s="118"/>
      <c r="M17" s="119"/>
    </row>
    <row r="18" spans="1:13" ht="126" x14ac:dyDescent="0.25">
      <c r="A18" s="20" t="s">
        <v>145</v>
      </c>
      <c r="B18" s="20" t="s">
        <v>146</v>
      </c>
      <c r="C18" s="20" t="s">
        <v>147</v>
      </c>
      <c r="D18" s="135" t="s">
        <v>148</v>
      </c>
      <c r="E18" s="135"/>
      <c r="F18" s="26" t="s">
        <v>149</v>
      </c>
      <c r="G18" s="130" t="s">
        <v>150</v>
      </c>
      <c r="H18" s="131"/>
      <c r="I18" s="26" t="s">
        <v>151</v>
      </c>
      <c r="J18" s="26" t="s">
        <v>152</v>
      </c>
      <c r="K18" s="20" t="s">
        <v>153</v>
      </c>
      <c r="L18" s="20" t="s">
        <v>154</v>
      </c>
      <c r="M18" s="20" t="s">
        <v>155</v>
      </c>
    </row>
    <row r="19" spans="1:13" x14ac:dyDescent="0.2">
      <c r="A19" s="125">
        <f>K10</f>
        <v>0</v>
      </c>
      <c r="B19" s="125">
        <f>L10</f>
        <v>-1</v>
      </c>
      <c r="C19" s="141">
        <f>M10</f>
        <v>0</v>
      </c>
      <c r="D19" s="129"/>
      <c r="E19" s="129"/>
      <c r="F19" s="5"/>
      <c r="G19" s="128"/>
      <c r="H19" s="128"/>
      <c r="I19" s="120">
        <v>-1</v>
      </c>
      <c r="J19" s="120">
        <v>-1</v>
      </c>
      <c r="K19" s="125">
        <f>A19+I19</f>
        <v>-1</v>
      </c>
      <c r="L19" s="125">
        <f>B19+J19</f>
        <v>-2</v>
      </c>
      <c r="M19" s="141">
        <f>K19*L19</f>
        <v>2</v>
      </c>
    </row>
    <row r="20" spans="1:13" x14ac:dyDescent="0.2">
      <c r="A20" s="126"/>
      <c r="B20" s="126"/>
      <c r="C20" s="141"/>
      <c r="D20" s="129"/>
      <c r="E20" s="129"/>
      <c r="F20" s="5"/>
      <c r="G20" s="128"/>
      <c r="H20" s="128"/>
      <c r="I20" s="121"/>
      <c r="J20" s="121"/>
      <c r="K20" s="126"/>
      <c r="L20" s="126"/>
      <c r="M20" s="141"/>
    </row>
    <row r="21" spans="1:13" x14ac:dyDescent="0.2">
      <c r="A21" s="126"/>
      <c r="B21" s="126"/>
      <c r="C21" s="141"/>
      <c r="D21" s="129"/>
      <c r="E21" s="129"/>
      <c r="F21" s="5"/>
      <c r="G21" s="128"/>
      <c r="H21" s="128"/>
      <c r="I21" s="121"/>
      <c r="J21" s="121"/>
      <c r="K21" s="126"/>
      <c r="L21" s="126"/>
      <c r="M21" s="141"/>
    </row>
    <row r="22" spans="1:13" x14ac:dyDescent="0.2">
      <c r="A22" s="126"/>
      <c r="B22" s="126"/>
      <c r="C22" s="141"/>
      <c r="D22" s="129"/>
      <c r="E22" s="129"/>
      <c r="F22" s="5"/>
      <c r="G22" s="128"/>
      <c r="H22" s="128"/>
      <c r="I22" s="121"/>
      <c r="J22" s="121"/>
      <c r="K22" s="126"/>
      <c r="L22" s="126"/>
      <c r="M22" s="141"/>
    </row>
    <row r="23" spans="1:13" x14ac:dyDescent="0.2">
      <c r="A23" s="126"/>
      <c r="B23" s="126"/>
      <c r="C23" s="141"/>
      <c r="D23" s="129"/>
      <c r="E23" s="129"/>
      <c r="F23" s="5"/>
      <c r="G23" s="128"/>
      <c r="H23" s="128"/>
      <c r="I23" s="121"/>
      <c r="J23" s="121"/>
      <c r="K23" s="126"/>
      <c r="L23" s="126"/>
      <c r="M23" s="141"/>
    </row>
    <row r="24" spans="1:13" x14ac:dyDescent="0.2">
      <c r="A24" s="126"/>
      <c r="B24" s="126"/>
      <c r="C24" s="141"/>
      <c r="D24" s="129"/>
      <c r="E24" s="129"/>
      <c r="F24" s="5"/>
      <c r="G24" s="128"/>
      <c r="H24" s="128"/>
      <c r="I24" s="121"/>
      <c r="J24" s="121"/>
      <c r="K24" s="126"/>
      <c r="L24" s="126"/>
      <c r="M24" s="141"/>
    </row>
    <row r="25" spans="1:13" x14ac:dyDescent="0.2">
      <c r="A25" s="126"/>
      <c r="B25" s="126"/>
      <c r="C25" s="141"/>
      <c r="D25" s="129"/>
      <c r="E25" s="129"/>
      <c r="F25" s="5"/>
      <c r="G25" s="128"/>
      <c r="H25" s="128"/>
      <c r="I25" s="121"/>
      <c r="J25" s="121"/>
      <c r="K25" s="126"/>
      <c r="L25" s="126"/>
      <c r="M25" s="141"/>
    </row>
    <row r="26" spans="1:13" x14ac:dyDescent="0.2">
      <c r="A26" s="126"/>
      <c r="B26" s="126"/>
      <c r="C26" s="141"/>
      <c r="D26" s="129"/>
      <c r="E26" s="129"/>
      <c r="F26" s="5"/>
      <c r="G26" s="128"/>
      <c r="H26" s="128"/>
      <c r="I26" s="121"/>
      <c r="J26" s="121"/>
      <c r="K26" s="126"/>
      <c r="L26" s="126"/>
      <c r="M26" s="141"/>
    </row>
    <row r="27" spans="1:13" x14ac:dyDescent="0.2">
      <c r="A27" s="127"/>
      <c r="B27" s="127"/>
      <c r="C27" s="141"/>
      <c r="D27" s="129"/>
      <c r="E27" s="129"/>
      <c r="F27" s="5"/>
      <c r="G27" s="128"/>
      <c r="H27" s="128"/>
      <c r="I27" s="122"/>
      <c r="J27" s="122"/>
      <c r="K27" s="127"/>
      <c r="L27" s="127"/>
      <c r="M27" s="141"/>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customSheetViews>
    <customSheetView guid="{35173F07-2845-43C5-9AAA-EA2DF91EC926}"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4">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C1:G2"/>
    <mergeCell ref="K8:M8"/>
    <mergeCell ref="A10:A14"/>
    <mergeCell ref="B10:B14"/>
    <mergeCell ref="C10:C14"/>
    <mergeCell ref="I10:I14"/>
    <mergeCell ref="J10:J14"/>
    <mergeCell ref="K10:K14"/>
    <mergeCell ref="L10:L14"/>
    <mergeCell ref="M10:M14"/>
  </mergeCells>
  <phoneticPr fontId="0" type="noConversion"/>
  <conditionalFormatting sqref="A10:B13 F14:H14 F10:I13">
    <cfRule type="cellIs" dxfId="105" priority="25" operator="between">
      <formula>0</formula>
      <formula>0</formula>
    </cfRule>
  </conditionalFormatting>
  <conditionalFormatting sqref="C10">
    <cfRule type="cellIs" dxfId="104" priority="10" operator="between">
      <formula>8</formula>
      <formula>16</formula>
    </cfRule>
    <cfRule type="cellIs" dxfId="103" priority="11" operator="between">
      <formula>4</formula>
      <formula>6</formula>
    </cfRule>
    <cfRule type="cellIs" dxfId="102" priority="12" operator="between">
      <formula>0</formula>
      <formula>3</formula>
    </cfRule>
  </conditionalFormatting>
  <conditionalFormatting sqref="M10">
    <cfRule type="cellIs" dxfId="101" priority="7" operator="between">
      <formula>8</formula>
      <formula>16</formula>
    </cfRule>
    <cfRule type="cellIs" dxfId="100" priority="8" operator="between">
      <formula>4</formula>
      <formula>6</formula>
    </cfRule>
    <cfRule type="cellIs" dxfId="99" priority="9" operator="between">
      <formula>0</formula>
      <formula>3</formula>
    </cfRule>
  </conditionalFormatting>
  <conditionalFormatting sqref="C19">
    <cfRule type="cellIs" dxfId="98" priority="4" operator="between">
      <formula>8</formula>
      <formula>16</formula>
    </cfRule>
    <cfRule type="cellIs" dxfId="97" priority="5" operator="between">
      <formula>4</formula>
      <formula>6</formula>
    </cfRule>
    <cfRule type="cellIs" dxfId="96" priority="6" operator="between">
      <formula>0</formula>
      <formula>3</formula>
    </cfRule>
  </conditionalFormatting>
  <conditionalFormatting sqref="M19">
    <cfRule type="cellIs" dxfId="95" priority="1" operator="between">
      <formula>8</formula>
      <formula>16</formula>
    </cfRule>
    <cfRule type="cellIs" dxfId="94" priority="2" operator="between">
      <formula>4</formula>
      <formula>6</formula>
    </cfRule>
    <cfRule type="cellIs" dxfId="93"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7" orientation="landscape"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topLeftCell="B8" zoomScale="115" zoomScaleNormal="115" zoomScaleSheetLayoutView="100" workbookViewId="0">
      <selection activeCell="E13" sqref="E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36" t="s">
        <v>156</v>
      </c>
      <c r="D3" s="137"/>
      <c r="E3" s="137"/>
      <c r="F3" s="137"/>
      <c r="G3" s="138"/>
    </row>
    <row r="4" spans="1:13" s="14" customFormat="1" ht="63" x14ac:dyDescent="0.25">
      <c r="C4" s="29" t="s">
        <v>157</v>
      </c>
      <c r="D4" s="20" t="s">
        <v>158</v>
      </c>
      <c r="E4" s="20" t="s">
        <v>159</v>
      </c>
      <c r="F4" s="20" t="s">
        <v>160</v>
      </c>
      <c r="G4" s="28" t="s">
        <v>161</v>
      </c>
    </row>
    <row r="5" spans="1:13" s="33" customFormat="1" ht="60.75" thickBot="1" x14ac:dyDescent="0.25">
      <c r="C5" s="60" t="str">
        <f>'3. Certificazione e pagamenti'!A9:A9</f>
        <v>CR4</v>
      </c>
      <c r="D5" s="35" t="str">
        <f>'3. Certificazione e pagamenti'!B9:B9</f>
        <v>Conflitti di interesse nell'Autorità di certificazione</v>
      </c>
      <c r="E5" s="35" t="str">
        <f>'3. Certificazione e pagamenti'!C9:C9</f>
        <v>Può accadere che la certificazione della spesa venga effettuata da un'Autorità di certificazione in relazione con il beneficiario.</v>
      </c>
      <c r="F5" s="35" t="str">
        <f>'3. Certificazione e pagamenti'!D9:D9</f>
        <v>Autorità di certificazione e beneficiari</v>
      </c>
      <c r="G5" s="36" t="str">
        <f>'3. Certificazione e pagamenti'!E9:E9</f>
        <v>Esterno</v>
      </c>
    </row>
    <row r="8" spans="1:13" ht="26.25" customHeight="1" x14ac:dyDescent="0.4">
      <c r="A8" s="117" t="s">
        <v>162</v>
      </c>
      <c r="B8" s="118"/>
      <c r="C8" s="119"/>
      <c r="D8" s="117" t="s">
        <v>1324</v>
      </c>
      <c r="E8" s="118"/>
      <c r="F8" s="118"/>
      <c r="G8" s="118"/>
      <c r="H8" s="118"/>
      <c r="I8" s="118"/>
      <c r="J8" s="119"/>
      <c r="K8" s="117" t="s">
        <v>163</v>
      </c>
      <c r="L8" s="118"/>
      <c r="M8" s="119"/>
    </row>
    <row r="9" spans="1:13" ht="126" x14ac:dyDescent="0.25">
      <c r="A9" s="20" t="s">
        <v>164</v>
      </c>
      <c r="B9" s="20" t="s">
        <v>165</v>
      </c>
      <c r="C9" s="20" t="s">
        <v>166</v>
      </c>
      <c r="D9" s="101" t="s">
        <v>1210</v>
      </c>
      <c r="E9" s="101" t="s">
        <v>1211</v>
      </c>
      <c r="F9" s="101" t="s">
        <v>1160</v>
      </c>
      <c r="G9" s="101" t="s">
        <v>1212</v>
      </c>
      <c r="H9" s="101" t="s">
        <v>1213</v>
      </c>
      <c r="I9" s="101" t="s">
        <v>1325</v>
      </c>
      <c r="J9" s="101" t="s">
        <v>1326</v>
      </c>
      <c r="K9" s="20" t="s">
        <v>167</v>
      </c>
      <c r="L9" s="20" t="s">
        <v>168</v>
      </c>
      <c r="M9" s="20" t="s">
        <v>169</v>
      </c>
    </row>
    <row r="10" spans="1:13" ht="38.25" x14ac:dyDescent="0.2">
      <c r="A10" s="128">
        <v>1</v>
      </c>
      <c r="B10" s="128">
        <v>1</v>
      </c>
      <c r="C10" s="141">
        <f>A10*B10</f>
        <v>1</v>
      </c>
      <c r="D10" s="32" t="s">
        <v>1370</v>
      </c>
      <c r="E10" s="6" t="s">
        <v>1371</v>
      </c>
      <c r="F10" s="86" t="s">
        <v>1085</v>
      </c>
      <c r="G10" s="102" t="s">
        <v>1054</v>
      </c>
      <c r="H10" s="102" t="s">
        <v>1080</v>
      </c>
      <c r="I10" s="162">
        <v>-1</v>
      </c>
      <c r="J10" s="162">
        <v>-2</v>
      </c>
      <c r="K10" s="147">
        <f>A10+I10</f>
        <v>0</v>
      </c>
      <c r="L10" s="147">
        <f>B10+J10</f>
        <v>-1</v>
      </c>
      <c r="M10" s="141">
        <f>K10*L10</f>
        <v>0</v>
      </c>
    </row>
    <row r="11" spans="1:13" ht="127.5" x14ac:dyDescent="0.2">
      <c r="A11" s="128"/>
      <c r="B11" s="128"/>
      <c r="C11" s="141"/>
      <c r="D11" s="32" t="s">
        <v>1372</v>
      </c>
      <c r="E11" s="6" t="s">
        <v>1454</v>
      </c>
      <c r="F11" s="86" t="s">
        <v>1373</v>
      </c>
      <c r="G11" s="102" t="s">
        <v>1054</v>
      </c>
      <c r="H11" s="102" t="s">
        <v>1080</v>
      </c>
      <c r="I11" s="162"/>
      <c r="J11" s="162"/>
      <c r="K11" s="147"/>
      <c r="L11" s="147"/>
      <c r="M11" s="141"/>
    </row>
    <row r="12" spans="1:13" ht="102" x14ac:dyDescent="0.2">
      <c r="A12" s="128"/>
      <c r="B12" s="128"/>
      <c r="C12" s="141"/>
      <c r="D12" s="32" t="s">
        <v>1374</v>
      </c>
      <c r="E12" s="6" t="s">
        <v>1455</v>
      </c>
      <c r="F12" s="86" t="s">
        <v>1456</v>
      </c>
      <c r="G12" s="102" t="s">
        <v>1054</v>
      </c>
      <c r="H12" s="102" t="s">
        <v>1080</v>
      </c>
      <c r="I12" s="162"/>
      <c r="J12" s="162"/>
      <c r="K12" s="147"/>
      <c r="L12" s="147"/>
      <c r="M12" s="141"/>
    </row>
    <row r="13" spans="1:13" ht="76.5" x14ac:dyDescent="0.2">
      <c r="A13" s="128"/>
      <c r="B13" s="128"/>
      <c r="C13" s="141"/>
      <c r="D13" s="32" t="s">
        <v>1375</v>
      </c>
      <c r="E13" s="6" t="s">
        <v>1457</v>
      </c>
      <c r="F13" s="86" t="s">
        <v>1086</v>
      </c>
      <c r="G13" s="102" t="s">
        <v>1054</v>
      </c>
      <c r="H13" s="102" t="s">
        <v>1080</v>
      </c>
      <c r="I13" s="162"/>
      <c r="J13" s="162"/>
      <c r="K13" s="147"/>
      <c r="L13" s="147"/>
      <c r="M13" s="141"/>
    </row>
    <row r="14" spans="1:13" x14ac:dyDescent="0.2">
      <c r="A14" s="128"/>
      <c r="B14" s="128"/>
      <c r="C14" s="141"/>
      <c r="D14" s="52" t="s">
        <v>1376</v>
      </c>
      <c r="E14" s="53" t="s">
        <v>1172</v>
      </c>
      <c r="F14" s="102"/>
      <c r="G14" s="102"/>
      <c r="H14" s="102"/>
      <c r="I14" s="162"/>
      <c r="J14" s="162"/>
      <c r="K14" s="147"/>
      <c r="L14" s="147"/>
      <c r="M14" s="141"/>
    </row>
    <row r="17" spans="1:13" ht="26.25" customHeight="1" x14ac:dyDescent="0.4">
      <c r="A17" s="117" t="s">
        <v>170</v>
      </c>
      <c r="B17" s="118"/>
      <c r="C17" s="119"/>
      <c r="D17" s="134" t="s">
        <v>171</v>
      </c>
      <c r="E17" s="134"/>
      <c r="F17" s="134"/>
      <c r="G17" s="134"/>
      <c r="H17" s="134"/>
      <c r="I17" s="134"/>
      <c r="J17" s="134"/>
      <c r="K17" s="117" t="s">
        <v>172</v>
      </c>
      <c r="L17" s="118"/>
      <c r="M17" s="119"/>
    </row>
    <row r="18" spans="1:13" ht="126" x14ac:dyDescent="0.25">
      <c r="A18" s="20" t="s">
        <v>173</v>
      </c>
      <c r="B18" s="20" t="s">
        <v>174</v>
      </c>
      <c r="C18" s="20" t="s">
        <v>175</v>
      </c>
      <c r="D18" s="135" t="s">
        <v>176</v>
      </c>
      <c r="E18" s="135"/>
      <c r="F18" s="26" t="s">
        <v>177</v>
      </c>
      <c r="G18" s="130" t="s">
        <v>178</v>
      </c>
      <c r="H18" s="131"/>
      <c r="I18" s="26" t="s">
        <v>179</v>
      </c>
      <c r="J18" s="26" t="s">
        <v>180</v>
      </c>
      <c r="K18" s="20" t="s">
        <v>181</v>
      </c>
      <c r="L18" s="20" t="s">
        <v>182</v>
      </c>
      <c r="M18" s="20" t="s">
        <v>183</v>
      </c>
    </row>
    <row r="19" spans="1:13" x14ac:dyDescent="0.2">
      <c r="A19" s="125">
        <f>K10</f>
        <v>0</v>
      </c>
      <c r="B19" s="125">
        <f>L10</f>
        <v>-1</v>
      </c>
      <c r="C19" s="123">
        <f>M10</f>
        <v>0</v>
      </c>
      <c r="D19" s="129"/>
      <c r="E19" s="129"/>
      <c r="F19" s="5"/>
      <c r="G19" s="128"/>
      <c r="H19" s="128"/>
      <c r="I19" s="120">
        <v>-1</v>
      </c>
      <c r="J19" s="120">
        <v>-1</v>
      </c>
      <c r="K19" s="125">
        <f>A19+I19</f>
        <v>-1</v>
      </c>
      <c r="L19" s="125">
        <f>B19+J19</f>
        <v>-2</v>
      </c>
      <c r="M19" s="123">
        <f>K19*L19</f>
        <v>2</v>
      </c>
    </row>
    <row r="20" spans="1:13" x14ac:dyDescent="0.2">
      <c r="A20" s="126"/>
      <c r="B20" s="126"/>
      <c r="C20" s="124"/>
      <c r="D20" s="129"/>
      <c r="E20" s="129"/>
      <c r="F20" s="5"/>
      <c r="G20" s="128"/>
      <c r="H20" s="128"/>
      <c r="I20" s="121"/>
      <c r="J20" s="121"/>
      <c r="K20" s="126"/>
      <c r="L20" s="126"/>
      <c r="M20" s="124"/>
    </row>
    <row r="21" spans="1:13" x14ac:dyDescent="0.2">
      <c r="A21" s="126"/>
      <c r="B21" s="126"/>
      <c r="C21" s="124"/>
      <c r="D21" s="129"/>
      <c r="E21" s="129"/>
      <c r="F21" s="5"/>
      <c r="G21" s="128"/>
      <c r="H21" s="128"/>
      <c r="I21" s="121"/>
      <c r="J21" s="121"/>
      <c r="K21" s="126"/>
      <c r="L21" s="126"/>
      <c r="M21" s="124"/>
    </row>
    <row r="22" spans="1:13" x14ac:dyDescent="0.2">
      <c r="A22" s="126"/>
      <c r="B22" s="126"/>
      <c r="C22" s="124"/>
      <c r="D22" s="129"/>
      <c r="E22" s="129"/>
      <c r="F22" s="5"/>
      <c r="G22" s="128"/>
      <c r="H22" s="128"/>
      <c r="I22" s="121"/>
      <c r="J22" s="121"/>
      <c r="K22" s="126"/>
      <c r="L22" s="126"/>
      <c r="M22" s="124"/>
    </row>
    <row r="23" spans="1:13" x14ac:dyDescent="0.2">
      <c r="A23" s="126"/>
      <c r="B23" s="126"/>
      <c r="C23" s="124"/>
      <c r="D23" s="129"/>
      <c r="E23" s="129"/>
      <c r="F23" s="5"/>
      <c r="G23" s="128"/>
      <c r="H23" s="128"/>
      <c r="I23" s="121"/>
      <c r="J23" s="121"/>
      <c r="K23" s="126"/>
      <c r="L23" s="126"/>
      <c r="M23" s="124"/>
    </row>
    <row r="24" spans="1:13" x14ac:dyDescent="0.2">
      <c r="A24" s="126"/>
      <c r="B24" s="126"/>
      <c r="C24" s="124"/>
      <c r="D24" s="129"/>
      <c r="E24" s="129"/>
      <c r="F24" s="5"/>
      <c r="G24" s="128"/>
      <c r="H24" s="128"/>
      <c r="I24" s="121"/>
      <c r="J24" s="121"/>
      <c r="K24" s="126"/>
      <c r="L24" s="126"/>
      <c r="M24" s="124"/>
    </row>
    <row r="25" spans="1:13" x14ac:dyDescent="0.2">
      <c r="A25" s="126"/>
      <c r="B25" s="126"/>
      <c r="C25" s="124"/>
      <c r="D25" s="129"/>
      <c r="E25" s="129"/>
      <c r="F25" s="5"/>
      <c r="G25" s="128"/>
      <c r="H25" s="128"/>
      <c r="I25" s="121"/>
      <c r="J25" s="121"/>
      <c r="K25" s="126"/>
      <c r="L25" s="126"/>
      <c r="M25" s="124"/>
    </row>
    <row r="26" spans="1:13" x14ac:dyDescent="0.2">
      <c r="A26" s="126"/>
      <c r="B26" s="126"/>
      <c r="C26" s="124"/>
      <c r="D26" s="129"/>
      <c r="E26" s="129"/>
      <c r="F26" s="5"/>
      <c r="G26" s="128"/>
      <c r="H26" s="128"/>
      <c r="I26" s="121"/>
      <c r="J26" s="121"/>
      <c r="K26" s="126"/>
      <c r="L26" s="126"/>
      <c r="M26" s="124"/>
    </row>
    <row r="27" spans="1:13" x14ac:dyDescent="0.2">
      <c r="A27" s="127"/>
      <c r="B27" s="127"/>
      <c r="C27" s="139"/>
      <c r="D27" s="129"/>
      <c r="E27" s="129"/>
      <c r="F27" s="5"/>
      <c r="G27" s="128"/>
      <c r="H27" s="128"/>
      <c r="I27" s="122"/>
      <c r="J27" s="122"/>
      <c r="K27" s="127"/>
      <c r="L27" s="127"/>
      <c r="M27" s="139"/>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customSheetViews>
    <customSheetView guid="{35173F07-2845-43C5-9AAA-EA2DF91EC926}" showPageBreaks="1" fitToPage="1" printArea="1" view="pageBreakPreview" topLeftCell="B13">
      <selection activeCell="H13" sqref="H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F14:H14 F10:I13">
    <cfRule type="cellIs" dxfId="92" priority="25" operator="between">
      <formula>0</formula>
      <formula>0</formula>
    </cfRule>
  </conditionalFormatting>
  <conditionalFormatting sqref="C10">
    <cfRule type="cellIs" dxfId="91" priority="10" operator="between">
      <formula>8</formula>
      <formula>16</formula>
    </cfRule>
    <cfRule type="cellIs" dxfId="90" priority="11" operator="between">
      <formula>4</formula>
      <formula>6</formula>
    </cfRule>
    <cfRule type="cellIs" dxfId="89" priority="12" operator="between">
      <formula>0</formula>
      <formula>3</formula>
    </cfRule>
  </conditionalFormatting>
  <conditionalFormatting sqref="M10">
    <cfRule type="cellIs" dxfId="88" priority="7" operator="between">
      <formula>8</formula>
      <formula>16</formula>
    </cfRule>
    <cfRule type="cellIs" dxfId="87" priority="8" operator="between">
      <formula>4</formula>
      <formula>6</formula>
    </cfRule>
    <cfRule type="cellIs" dxfId="86" priority="9" operator="between">
      <formula>0</formula>
      <formula>3</formula>
    </cfRule>
  </conditionalFormatting>
  <conditionalFormatting sqref="C19">
    <cfRule type="cellIs" dxfId="85" priority="4" operator="between">
      <formula>8</formula>
      <formula>16</formula>
    </cfRule>
    <cfRule type="cellIs" dxfId="84" priority="5" operator="between">
      <formula>4</formula>
      <formula>6</formula>
    </cfRule>
    <cfRule type="cellIs" dxfId="83" priority="6" operator="between">
      <formula>0</formula>
      <formula>3</formula>
    </cfRule>
  </conditionalFormatting>
  <conditionalFormatting sqref="M19">
    <cfRule type="cellIs" dxfId="82" priority="1" operator="between">
      <formula>8</formula>
      <formula>16</formula>
    </cfRule>
    <cfRule type="cellIs" dxfId="81" priority="2" operator="between">
      <formula>4</formula>
      <formula>6</formula>
    </cfRule>
    <cfRule type="cellIs" dxfId="80"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2"/>
  <sheetViews>
    <sheetView view="pageBreakPreview" zoomScale="60" zoomScaleNormal="75" workbookViewId="0">
      <selection activeCell="E9" sqref="E9"/>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36" t="s">
        <v>184</v>
      </c>
      <c r="D3" s="137"/>
      <c r="E3" s="137"/>
      <c r="F3" s="137"/>
      <c r="G3" s="138"/>
    </row>
    <row r="4" spans="1:13" s="14" customFormat="1" ht="78.75" x14ac:dyDescent="0.25">
      <c r="C4" s="29" t="s">
        <v>185</v>
      </c>
      <c r="D4" s="20" t="s">
        <v>186</v>
      </c>
      <c r="E4" s="20" t="s">
        <v>187</v>
      </c>
      <c r="F4" s="20" t="s">
        <v>188</v>
      </c>
      <c r="G4" s="28" t="s">
        <v>189</v>
      </c>
    </row>
    <row r="5" spans="1:13" s="33" customFormat="1" ht="16.5" thickBot="1" x14ac:dyDescent="0.25">
      <c r="C5" s="60" t="str">
        <f>'3. Certificazione e pagamenti'!A10</f>
        <v>CRXX</v>
      </c>
      <c r="D5" s="35">
        <f>'3. Certificazione e pagamenti'!B10</f>
        <v>0</v>
      </c>
      <c r="E5" s="35" t="str">
        <f>'3. Certificazione e pagamenti'!C10</f>
        <v>Inserire la descrizione di ulteriori rischi...</v>
      </c>
      <c r="F5" s="35">
        <f>'3. Certificazione e pagamenti'!D10</f>
        <v>0</v>
      </c>
      <c r="G5" s="36">
        <f>'3. Certificazione e pagamenti'!E10</f>
        <v>0</v>
      </c>
    </row>
    <row r="8" spans="1:13" ht="26.25" customHeight="1" x14ac:dyDescent="0.4">
      <c r="A8" s="117" t="s">
        <v>190</v>
      </c>
      <c r="B8" s="118"/>
      <c r="C8" s="119"/>
      <c r="D8" s="117" t="s">
        <v>191</v>
      </c>
      <c r="E8" s="118"/>
      <c r="F8" s="118"/>
      <c r="G8" s="118"/>
      <c r="H8" s="118"/>
      <c r="I8" s="118"/>
      <c r="J8" s="119"/>
      <c r="K8" s="117" t="s">
        <v>192</v>
      </c>
      <c r="L8" s="118"/>
      <c r="M8" s="119"/>
    </row>
    <row r="9" spans="1:13" ht="126" x14ac:dyDescent="0.25">
      <c r="A9" s="20" t="s">
        <v>193</v>
      </c>
      <c r="B9" s="20" t="s">
        <v>194</v>
      </c>
      <c r="C9" s="20" t="s">
        <v>195</v>
      </c>
      <c r="D9" s="20" t="s">
        <v>196</v>
      </c>
      <c r="E9" s="20" t="s">
        <v>197</v>
      </c>
      <c r="F9" s="20" t="s">
        <v>198</v>
      </c>
      <c r="G9" s="20" t="s">
        <v>199</v>
      </c>
      <c r="H9" s="20" t="s">
        <v>200</v>
      </c>
      <c r="I9" s="20" t="s">
        <v>201</v>
      </c>
      <c r="J9" s="20" t="s">
        <v>202</v>
      </c>
      <c r="K9" s="20" t="s">
        <v>203</v>
      </c>
      <c r="L9" s="20" t="s">
        <v>204</v>
      </c>
      <c r="M9" s="20" t="s">
        <v>205</v>
      </c>
    </row>
    <row r="10" spans="1:13" x14ac:dyDescent="0.2">
      <c r="A10" s="128">
        <v>1</v>
      </c>
      <c r="B10" s="128">
        <v>1</v>
      </c>
      <c r="C10" s="141">
        <f>A10*B10</f>
        <v>1</v>
      </c>
      <c r="D10" s="3" t="s">
        <v>206</v>
      </c>
      <c r="E10" s="4"/>
      <c r="F10" s="19"/>
      <c r="G10" s="19"/>
      <c r="H10" s="19"/>
      <c r="I10" s="128">
        <v>-1</v>
      </c>
      <c r="J10" s="128">
        <v>-2</v>
      </c>
      <c r="K10" s="147">
        <f>A10+I10</f>
        <v>0</v>
      </c>
      <c r="L10" s="147">
        <f>B10+J10</f>
        <v>-1</v>
      </c>
      <c r="M10" s="141">
        <f>K10*L10</f>
        <v>0</v>
      </c>
    </row>
    <row r="11" spans="1:13" x14ac:dyDescent="0.2">
      <c r="A11" s="128"/>
      <c r="B11" s="128"/>
      <c r="C11" s="141"/>
      <c r="D11" s="5" t="s">
        <v>207</v>
      </c>
      <c r="E11" s="9" t="s">
        <v>208</v>
      </c>
      <c r="F11" s="19"/>
      <c r="G11" s="19"/>
      <c r="H11" s="19"/>
      <c r="I11" s="128"/>
      <c r="J11" s="128"/>
      <c r="K11" s="147"/>
      <c r="L11" s="147"/>
      <c r="M11" s="141"/>
    </row>
    <row r="14" spans="1:13" ht="26.25" customHeight="1" x14ac:dyDescent="0.4">
      <c r="A14" s="117" t="s">
        <v>209</v>
      </c>
      <c r="B14" s="118"/>
      <c r="C14" s="119"/>
      <c r="D14" s="134" t="s">
        <v>210</v>
      </c>
      <c r="E14" s="134"/>
      <c r="F14" s="134"/>
      <c r="G14" s="134"/>
      <c r="H14" s="134"/>
      <c r="I14" s="134"/>
      <c r="J14" s="134"/>
      <c r="K14" s="117" t="s">
        <v>211</v>
      </c>
      <c r="L14" s="118"/>
      <c r="M14" s="119"/>
    </row>
    <row r="15" spans="1:13" ht="126" x14ac:dyDescent="0.25">
      <c r="A15" s="20" t="s">
        <v>212</v>
      </c>
      <c r="B15" s="20" t="s">
        <v>213</v>
      </c>
      <c r="C15" s="20" t="s">
        <v>214</v>
      </c>
      <c r="D15" s="135" t="s">
        <v>215</v>
      </c>
      <c r="E15" s="135"/>
      <c r="F15" s="26" t="s">
        <v>216</v>
      </c>
      <c r="G15" s="130" t="s">
        <v>217</v>
      </c>
      <c r="H15" s="131"/>
      <c r="I15" s="26" t="s">
        <v>218</v>
      </c>
      <c r="J15" s="26" t="s">
        <v>219</v>
      </c>
      <c r="K15" s="20" t="s">
        <v>220</v>
      </c>
      <c r="L15" s="20" t="s">
        <v>221</v>
      </c>
      <c r="M15" s="20" t="s">
        <v>222</v>
      </c>
    </row>
    <row r="16" spans="1:13" x14ac:dyDescent="0.2">
      <c r="A16" s="125">
        <f>K10</f>
        <v>0</v>
      </c>
      <c r="B16" s="125">
        <f>L10</f>
        <v>-1</v>
      </c>
      <c r="C16" s="123">
        <f>M10</f>
        <v>0</v>
      </c>
      <c r="D16" s="129"/>
      <c r="E16" s="129"/>
      <c r="F16" s="5"/>
      <c r="G16" s="128"/>
      <c r="H16" s="128"/>
      <c r="I16" s="120">
        <v>-1</v>
      </c>
      <c r="J16" s="120">
        <v>-1</v>
      </c>
      <c r="K16" s="125">
        <f>A16+I16</f>
        <v>-1</v>
      </c>
      <c r="L16" s="125">
        <f>B16+J16</f>
        <v>-2</v>
      </c>
      <c r="M16" s="123">
        <f>K16*L16</f>
        <v>2</v>
      </c>
    </row>
    <row r="17" spans="1:13" x14ac:dyDescent="0.2">
      <c r="A17" s="126"/>
      <c r="B17" s="126"/>
      <c r="C17" s="124"/>
      <c r="D17" s="129"/>
      <c r="E17" s="129"/>
      <c r="F17" s="5"/>
      <c r="G17" s="128"/>
      <c r="H17" s="128"/>
      <c r="I17" s="121"/>
      <c r="J17" s="121"/>
      <c r="K17" s="126"/>
      <c r="L17" s="126"/>
      <c r="M17" s="124"/>
    </row>
    <row r="18" spans="1:13" x14ac:dyDescent="0.2">
      <c r="A18" s="126"/>
      <c r="B18" s="126"/>
      <c r="C18" s="124"/>
      <c r="D18" s="129"/>
      <c r="E18" s="129"/>
      <c r="F18" s="5"/>
      <c r="G18" s="128"/>
      <c r="H18" s="128"/>
      <c r="I18" s="121"/>
      <c r="J18" s="121"/>
      <c r="K18" s="126"/>
      <c r="L18" s="126"/>
      <c r="M18" s="124"/>
    </row>
    <row r="19" spans="1:13" x14ac:dyDescent="0.2">
      <c r="A19" s="126"/>
      <c r="B19" s="126"/>
      <c r="C19" s="124"/>
      <c r="D19" s="129"/>
      <c r="E19" s="129"/>
      <c r="F19" s="5"/>
      <c r="G19" s="128"/>
      <c r="H19" s="128"/>
      <c r="I19" s="121"/>
      <c r="J19" s="121"/>
      <c r="K19" s="126"/>
      <c r="L19" s="126"/>
      <c r="M19" s="124"/>
    </row>
    <row r="20" spans="1:13" x14ac:dyDescent="0.2">
      <c r="A20" s="126"/>
      <c r="B20" s="126"/>
      <c r="C20" s="124"/>
      <c r="D20" s="129"/>
      <c r="E20" s="129"/>
      <c r="F20" s="5"/>
      <c r="G20" s="128"/>
      <c r="H20" s="128"/>
      <c r="I20" s="121"/>
      <c r="J20" s="121"/>
      <c r="K20" s="126"/>
      <c r="L20" s="126"/>
      <c r="M20" s="124"/>
    </row>
    <row r="21" spans="1:13" x14ac:dyDescent="0.2">
      <c r="A21" s="126"/>
      <c r="B21" s="126"/>
      <c r="C21" s="124"/>
      <c r="D21" s="129"/>
      <c r="E21" s="129"/>
      <c r="F21" s="5"/>
      <c r="G21" s="128"/>
      <c r="H21" s="128"/>
      <c r="I21" s="121"/>
      <c r="J21" s="121"/>
      <c r="K21" s="126"/>
      <c r="L21" s="126"/>
      <c r="M21" s="124"/>
    </row>
    <row r="22" spans="1:13" x14ac:dyDescent="0.2">
      <c r="A22" s="126"/>
      <c r="B22" s="126"/>
      <c r="C22" s="124"/>
      <c r="D22" s="129"/>
      <c r="E22" s="129"/>
      <c r="F22" s="5"/>
      <c r="G22" s="128"/>
      <c r="H22" s="128"/>
      <c r="I22" s="121"/>
      <c r="J22" s="121"/>
      <c r="K22" s="126"/>
      <c r="L22" s="126"/>
      <c r="M22" s="124"/>
    </row>
    <row r="23" spans="1:13" x14ac:dyDescent="0.2">
      <c r="A23" s="126"/>
      <c r="B23" s="126"/>
      <c r="C23" s="124"/>
      <c r="D23" s="129"/>
      <c r="E23" s="129"/>
      <c r="F23" s="5"/>
      <c r="G23" s="128"/>
      <c r="H23" s="128"/>
      <c r="I23" s="121"/>
      <c r="J23" s="121"/>
      <c r="K23" s="126"/>
      <c r="L23" s="126"/>
      <c r="M23" s="124"/>
    </row>
    <row r="24" spans="1:13" x14ac:dyDescent="0.2">
      <c r="A24" s="127"/>
      <c r="B24" s="127"/>
      <c r="C24" s="139"/>
      <c r="D24" s="129"/>
      <c r="E24" s="129"/>
      <c r="F24" s="5"/>
      <c r="G24" s="128"/>
      <c r="H24" s="128"/>
      <c r="I24" s="122"/>
      <c r="J24" s="122"/>
      <c r="K24" s="127"/>
      <c r="L24" s="127"/>
      <c r="M24" s="139"/>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customSheetViews>
    <customSheetView guid="{35173F07-2845-43C5-9AAA-EA2DF91EC926}" scale="60" showPageBreaks="1" fitToPage="1" printArea="1" view="pageBreakPreview">
      <selection activeCell="D11" sqref="D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F10:I10 F11:H11">
    <cfRule type="cellIs" dxfId="79" priority="25" operator="between">
      <formula>0</formula>
      <formula>0</formula>
    </cfRule>
  </conditionalFormatting>
  <conditionalFormatting sqref="C10">
    <cfRule type="cellIs" dxfId="78" priority="10" operator="between">
      <formula>8</formula>
      <formula>16</formula>
    </cfRule>
    <cfRule type="cellIs" dxfId="77" priority="11" operator="between">
      <formula>4</formula>
      <formula>6</formula>
    </cfRule>
    <cfRule type="cellIs" dxfId="76" priority="12" operator="between">
      <formula>0</formula>
      <formula>3</formula>
    </cfRule>
  </conditionalFormatting>
  <conditionalFormatting sqref="M10">
    <cfRule type="cellIs" dxfId="75" priority="7" operator="between">
      <formula>8</formula>
      <formula>16</formula>
    </cfRule>
    <cfRule type="cellIs" dxfId="74" priority="8" operator="between">
      <formula>4</formula>
      <formula>6</formula>
    </cfRule>
    <cfRule type="cellIs" dxfId="73" priority="9" operator="between">
      <formula>0</formula>
      <formula>3</formula>
    </cfRule>
  </conditionalFormatting>
  <conditionalFormatting sqref="C16">
    <cfRule type="cellIs" dxfId="72" priority="4" operator="between">
      <formula>8</formula>
      <formula>16</formula>
    </cfRule>
    <cfRule type="cellIs" dxfId="71" priority="5" operator="between">
      <formula>4</formula>
      <formula>6</formula>
    </cfRule>
    <cfRule type="cellIs" dxfId="70" priority="6" operator="between">
      <formula>0</formula>
      <formula>3</formula>
    </cfRule>
  </conditionalFormatting>
  <conditionalFormatting sqref="M16">
    <cfRule type="cellIs" dxfId="69" priority="1" operator="between">
      <formula>8</formula>
      <formula>16</formula>
    </cfRule>
    <cfRule type="cellIs" dxfId="68" priority="2" operator="between">
      <formula>4</formula>
      <formula>6</formula>
    </cfRule>
    <cfRule type="cellIs" dxfId="67"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H49"/>
  <sheetViews>
    <sheetView view="pageBreakPreview" topLeftCell="A7" zoomScaleNormal="70" zoomScaleSheetLayoutView="100" workbookViewId="0">
      <selection activeCell="C5" sqref="C5:G14"/>
    </sheetView>
  </sheetViews>
  <sheetFormatPr defaultColWidth="8.85546875" defaultRowHeight="12.75" x14ac:dyDescent="0.2"/>
  <cols>
    <col min="1" max="1" width="10" customWidth="1"/>
    <col min="2" max="2" width="37.140625" style="1" customWidth="1"/>
    <col min="3" max="4" width="51.42578125" style="1" customWidth="1"/>
    <col min="5" max="5" width="33.42578125" style="1" bestFit="1" customWidth="1"/>
    <col min="6" max="6" width="18.7109375" style="1" bestFit="1" customWidth="1"/>
    <col min="7" max="7" width="18.140625" customWidth="1"/>
    <col min="8" max="8" width="51.85546875" customWidth="1"/>
    <col min="9" max="10" width="8.85546875" customWidth="1"/>
  </cols>
  <sheetData>
    <row r="2" spans="1:8" ht="26.25" x14ac:dyDescent="0.4">
      <c r="A2" s="10" t="s">
        <v>223</v>
      </c>
    </row>
    <row r="4" spans="1:8" s="15" customFormat="1" ht="38.25" customHeight="1" x14ac:dyDescent="0.4">
      <c r="A4" s="134" t="s">
        <v>224</v>
      </c>
      <c r="B4" s="134"/>
      <c r="C4" s="134"/>
      <c r="D4" s="134"/>
      <c r="E4" s="134"/>
      <c r="F4" s="134"/>
      <c r="G4" s="134"/>
      <c r="H4" s="134"/>
    </row>
    <row r="5" spans="1:8" s="14" customFormat="1" ht="110.25" x14ac:dyDescent="0.25">
      <c r="A5" s="20" t="s">
        <v>225</v>
      </c>
      <c r="B5" s="20" t="s">
        <v>226</v>
      </c>
      <c r="C5" s="101" t="s">
        <v>1336</v>
      </c>
      <c r="D5" s="101" t="s">
        <v>1377</v>
      </c>
      <c r="E5" s="101" t="s">
        <v>1378</v>
      </c>
      <c r="F5" s="101" t="s">
        <v>1379</v>
      </c>
      <c r="G5" s="64" t="s">
        <v>1380</v>
      </c>
      <c r="H5" s="38" t="s">
        <v>227</v>
      </c>
    </row>
    <row r="6" spans="1:8" ht="144" customHeight="1" x14ac:dyDescent="0.2">
      <c r="A6" s="25" t="s">
        <v>228</v>
      </c>
      <c r="B6" s="24" t="s">
        <v>229</v>
      </c>
      <c r="C6" s="39" t="s">
        <v>1381</v>
      </c>
      <c r="D6" s="39" t="s">
        <v>1382</v>
      </c>
      <c r="E6" s="39" t="s">
        <v>1383</v>
      </c>
      <c r="F6" s="39" t="s">
        <v>1346</v>
      </c>
      <c r="G6" s="66" t="s">
        <v>39</v>
      </c>
      <c r="H6" s="85"/>
    </row>
    <row r="7" spans="1:8" ht="182.25" customHeight="1" x14ac:dyDescent="0.2">
      <c r="A7" s="25" t="s">
        <v>230</v>
      </c>
      <c r="B7" s="24" t="s">
        <v>231</v>
      </c>
      <c r="C7" s="39" t="s">
        <v>1384</v>
      </c>
      <c r="D7" s="39" t="s">
        <v>1385</v>
      </c>
      <c r="E7" s="39" t="s">
        <v>1383</v>
      </c>
      <c r="F7" s="39" t="s">
        <v>1386</v>
      </c>
      <c r="G7" s="66" t="s">
        <v>39</v>
      </c>
      <c r="H7" s="40"/>
    </row>
    <row r="8" spans="1:8" ht="116.25" customHeight="1" x14ac:dyDescent="0.2">
      <c r="A8" s="25" t="s">
        <v>232</v>
      </c>
      <c r="B8" s="24" t="s">
        <v>233</v>
      </c>
      <c r="C8" s="39" t="s">
        <v>1387</v>
      </c>
      <c r="D8" s="39" t="s">
        <v>1042</v>
      </c>
      <c r="E8" s="39" t="s">
        <v>1383</v>
      </c>
      <c r="F8" s="39" t="s">
        <v>1386</v>
      </c>
      <c r="G8" s="66" t="s">
        <v>39</v>
      </c>
      <c r="H8" s="40"/>
    </row>
    <row r="9" spans="1:8" ht="45.75" customHeight="1" x14ac:dyDescent="0.2">
      <c r="A9" s="13" t="s">
        <v>234</v>
      </c>
      <c r="B9" s="17"/>
      <c r="C9" s="72" t="s">
        <v>1349</v>
      </c>
      <c r="D9" s="72"/>
      <c r="E9" s="71"/>
      <c r="F9" s="71"/>
      <c r="G9" s="66"/>
      <c r="H9" s="40"/>
    </row>
    <row r="10" spans="1:8" x14ac:dyDescent="0.2">
      <c r="C10" s="63"/>
      <c r="D10" s="63"/>
      <c r="E10" s="63"/>
      <c r="F10" s="63"/>
      <c r="G10" s="37"/>
    </row>
    <row r="11" spans="1:8" x14ac:dyDescent="0.2">
      <c r="C11" s="63"/>
      <c r="D11" s="63"/>
      <c r="E11" s="63"/>
      <c r="F11" s="63"/>
      <c r="G11" s="37"/>
    </row>
    <row r="12" spans="1:8" x14ac:dyDescent="0.2">
      <c r="C12" s="63"/>
      <c r="D12" s="63"/>
      <c r="E12" s="63"/>
      <c r="F12" s="63"/>
      <c r="G12" s="37"/>
    </row>
    <row r="13" spans="1:8" x14ac:dyDescent="0.2">
      <c r="C13" s="63"/>
      <c r="D13" s="63"/>
      <c r="E13" s="63"/>
      <c r="F13" s="63"/>
      <c r="G13" s="37"/>
    </row>
    <row r="14" spans="1:8" x14ac:dyDescent="0.2">
      <c r="C14" s="63"/>
      <c r="D14" s="63"/>
      <c r="E14" s="63"/>
      <c r="F14" s="63"/>
      <c r="G14" s="37"/>
    </row>
    <row r="21" spans="7:7" hidden="1" x14ac:dyDescent="0.2">
      <c r="G21" t="s">
        <v>235</v>
      </c>
    </row>
    <row r="22" spans="7:7" hidden="1" x14ac:dyDescent="0.2">
      <c r="G22" t="s">
        <v>236</v>
      </c>
    </row>
    <row r="28" spans="7:7" hidden="1" x14ac:dyDescent="0.2"/>
    <row r="29" spans="7:7" hidden="1" x14ac:dyDescent="0.2"/>
    <row r="30" spans="7:7" hidden="1" x14ac:dyDescent="0.2"/>
    <row r="31" spans="7:7" hidden="1" x14ac:dyDescent="0.2"/>
    <row r="32" spans="7:7"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sheetData>
  <customSheetViews>
    <customSheetView guid="{35173F07-2845-43C5-9AAA-EA2DF91EC926}" showPageBreaks="1" fitToPage="1" printArea="1" hiddenRows="1" view="pageBreakPreview">
      <selection activeCell="C8" sqref="C8"/>
      <pageMargins left="0.7" right="0.7" top="0.75" bottom="0.75" header="0.3" footer="0.3"/>
      <pageSetup paperSize="8" scale="67" fitToHeight="0" orientation="landscape" r:id="rId1"/>
    </customSheetView>
  </customSheetViews>
  <mergeCells count="1">
    <mergeCell ref="A4:H4"/>
  </mergeCells>
  <phoneticPr fontId="0" type="noConversion"/>
  <dataValidations count="1">
    <dataValidation type="list" allowBlank="1" showInputMessage="1" showErrorMessage="1" sqref="G6:G9">
      <formula1>$G$21:$G$22</formula1>
    </dataValidation>
  </dataValidations>
  <pageMargins left="0.7" right="0.7" top="0.75" bottom="0.75" header="0.3" footer="0.3"/>
  <pageSetup paperSize="8" scale="68" fitToHeight="0"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62"/>
  <sheetViews>
    <sheetView view="pageBreakPreview" topLeftCell="A17" zoomScaleNormal="75" zoomScaleSheetLayoutView="100" workbookViewId="0">
      <selection activeCell="E9" sqref="D9:J35"/>
    </sheetView>
  </sheetViews>
  <sheetFormatPr defaultRowHeight="12.75" x14ac:dyDescent="0.2"/>
  <cols>
    <col min="1" max="1" width="13.140625" customWidth="1"/>
    <col min="2" max="2" width="14.28515625" customWidth="1"/>
    <col min="3" max="3" width="12.85546875" customWidth="1"/>
    <col min="4" max="4" width="14.1406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1" spans="1:13" x14ac:dyDescent="0.2">
      <c r="C1" s="143" t="s">
        <v>1119</v>
      </c>
      <c r="D1" s="143"/>
      <c r="E1" s="143"/>
      <c r="F1" s="143"/>
      <c r="G1" s="143"/>
    </row>
    <row r="2" spans="1:13" ht="13.5" thickBot="1" x14ac:dyDescent="0.25">
      <c r="C2" s="144"/>
      <c r="D2" s="144"/>
      <c r="E2" s="144"/>
      <c r="F2" s="144"/>
      <c r="G2" s="144"/>
    </row>
    <row r="3" spans="1:13" s="15" customFormat="1" ht="26.25" x14ac:dyDescent="0.4">
      <c r="C3" s="136" t="s">
        <v>237</v>
      </c>
      <c r="D3" s="137"/>
      <c r="E3" s="137"/>
      <c r="F3" s="137"/>
      <c r="G3" s="138"/>
    </row>
    <row r="4" spans="1:13" s="14" customFormat="1" ht="63" x14ac:dyDescent="0.25">
      <c r="C4" s="29" t="s">
        <v>238</v>
      </c>
      <c r="D4" s="20" t="s">
        <v>239</v>
      </c>
      <c r="E4" s="20" t="s">
        <v>240</v>
      </c>
      <c r="F4" s="20" t="s">
        <v>241</v>
      </c>
      <c r="G4" s="28" t="s">
        <v>242</v>
      </c>
    </row>
    <row r="5" spans="1:13" s="33" customFormat="1" ht="113.25" customHeight="1" thickBot="1" x14ac:dyDescent="0.25">
      <c r="C5" s="34" t="str">
        <f>'4. Aggiudicazione diretta'!A6:A6</f>
        <v>PR1</v>
      </c>
      <c r="D5" s="35" t="str">
        <f>'4. Aggiudicazione diretta'!B6:B6</f>
        <v>Elusione della procedura di gara obbligatoria</v>
      </c>
      <c r="E5" s="35" t="str">
        <f>'4. Aggiudicazione diretta'!C6:C6</f>
        <v>Un membro del personale dell'AdG, dell'RdA e dell'OI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v>
      </c>
      <c r="F5" s="35" t="str">
        <f>'4. Aggiudicazione diretta'!E6:E6</f>
        <v>Autorità di gestione / Responsabili di Azione / Organismi Intermedi / terzi</v>
      </c>
      <c r="G5" s="36" t="str">
        <f>'4. Aggiudicazione diretta'!F6:F6</f>
        <v>Interno / Collusione</v>
      </c>
    </row>
    <row r="8" spans="1:13" ht="26.25" customHeight="1" x14ac:dyDescent="0.4">
      <c r="A8" s="117" t="s">
        <v>243</v>
      </c>
      <c r="B8" s="118"/>
      <c r="C8" s="119"/>
      <c r="D8" s="117" t="s">
        <v>244</v>
      </c>
      <c r="E8" s="118"/>
      <c r="F8" s="118"/>
      <c r="G8" s="118"/>
      <c r="H8" s="118"/>
      <c r="I8" s="118"/>
      <c r="J8" s="119"/>
      <c r="K8" s="117" t="s">
        <v>245</v>
      </c>
      <c r="L8" s="118"/>
      <c r="M8" s="119"/>
    </row>
    <row r="9" spans="1:13" ht="126" x14ac:dyDescent="0.25">
      <c r="A9" s="20" t="s">
        <v>246</v>
      </c>
      <c r="B9" s="20" t="s">
        <v>247</v>
      </c>
      <c r="C9" s="20" t="s">
        <v>248</v>
      </c>
      <c r="D9" s="101" t="s">
        <v>1210</v>
      </c>
      <c r="E9" s="101" t="s">
        <v>1211</v>
      </c>
      <c r="F9" s="101" t="s">
        <v>1160</v>
      </c>
      <c r="G9" s="101" t="s">
        <v>1212</v>
      </c>
      <c r="H9" s="101" t="s">
        <v>1213</v>
      </c>
      <c r="I9" s="101" t="s">
        <v>1325</v>
      </c>
      <c r="J9" s="101" t="s">
        <v>1326</v>
      </c>
      <c r="K9" s="20" t="s">
        <v>249</v>
      </c>
      <c r="L9" s="20" t="s">
        <v>250</v>
      </c>
      <c r="M9" s="20" t="s">
        <v>251</v>
      </c>
    </row>
    <row r="10" spans="1:13" ht="15.75" x14ac:dyDescent="0.25">
      <c r="A10" s="173">
        <v>2</v>
      </c>
      <c r="B10" s="120">
        <v>2</v>
      </c>
      <c r="C10" s="170">
        <f>A10*B10</f>
        <v>4</v>
      </c>
      <c r="D10" s="155" t="s">
        <v>1388</v>
      </c>
      <c r="E10" s="156"/>
      <c r="F10" s="156"/>
      <c r="G10" s="156"/>
      <c r="H10" s="157"/>
      <c r="I10" s="162">
        <v>-1</v>
      </c>
      <c r="J10" s="162">
        <v>-2</v>
      </c>
      <c r="K10" s="147">
        <f>A10+I10</f>
        <v>1</v>
      </c>
      <c r="L10" s="147">
        <f>B10+J10</f>
        <v>0</v>
      </c>
      <c r="M10" s="170">
        <f>K10*L10</f>
        <v>0</v>
      </c>
    </row>
    <row r="11" spans="1:13" ht="165.75" x14ac:dyDescent="0.2">
      <c r="A11" s="174"/>
      <c r="B11" s="121"/>
      <c r="C11" s="171"/>
      <c r="D11" s="32" t="s">
        <v>1389</v>
      </c>
      <c r="E11" s="6" t="s">
        <v>1390</v>
      </c>
      <c r="F11" s="86" t="s">
        <v>1391</v>
      </c>
      <c r="G11" s="102" t="s">
        <v>1048</v>
      </c>
      <c r="H11" s="74" t="s">
        <v>1084</v>
      </c>
      <c r="I11" s="162"/>
      <c r="J11" s="162"/>
      <c r="K11" s="147"/>
      <c r="L11" s="147"/>
      <c r="M11" s="171"/>
    </row>
    <row r="12" spans="1:13" ht="25.5" x14ac:dyDescent="0.2">
      <c r="A12" s="174"/>
      <c r="B12" s="121"/>
      <c r="C12" s="171"/>
      <c r="D12" s="32" t="s">
        <v>1392</v>
      </c>
      <c r="E12" s="6" t="s">
        <v>1393</v>
      </c>
      <c r="F12" s="86" t="s">
        <v>1087</v>
      </c>
      <c r="G12" s="102" t="s">
        <v>1054</v>
      </c>
      <c r="H12" s="74" t="s">
        <v>1084</v>
      </c>
      <c r="I12" s="162"/>
      <c r="J12" s="162"/>
      <c r="K12" s="147"/>
      <c r="L12" s="147"/>
      <c r="M12" s="171"/>
    </row>
    <row r="13" spans="1:13" x14ac:dyDescent="0.2">
      <c r="A13" s="174"/>
      <c r="B13" s="121"/>
      <c r="C13" s="171"/>
      <c r="D13" s="52" t="s">
        <v>1394</v>
      </c>
      <c r="E13" s="53" t="s">
        <v>1172</v>
      </c>
      <c r="F13" s="102"/>
      <c r="G13" s="102"/>
      <c r="H13" s="74"/>
      <c r="I13" s="162"/>
      <c r="J13" s="162"/>
      <c r="K13" s="147"/>
      <c r="L13" s="147"/>
      <c r="M13" s="171"/>
    </row>
    <row r="14" spans="1:13" ht="18.75" customHeight="1" x14ac:dyDescent="0.25">
      <c r="A14" s="174"/>
      <c r="B14" s="121"/>
      <c r="C14" s="171"/>
      <c r="D14" s="155" t="s">
        <v>1395</v>
      </c>
      <c r="E14" s="156"/>
      <c r="F14" s="156"/>
      <c r="G14" s="156"/>
      <c r="H14" s="157"/>
      <c r="I14" s="162"/>
      <c r="J14" s="162"/>
      <c r="K14" s="147"/>
      <c r="L14" s="147"/>
      <c r="M14" s="171"/>
    </row>
    <row r="15" spans="1:13" s="37" customFormat="1" ht="165.75" x14ac:dyDescent="0.2">
      <c r="A15" s="174"/>
      <c r="B15" s="121"/>
      <c r="C15" s="171"/>
      <c r="D15" s="32" t="s">
        <v>1396</v>
      </c>
      <c r="E15" s="6" t="s">
        <v>1397</v>
      </c>
      <c r="F15" s="86" t="s">
        <v>1398</v>
      </c>
      <c r="G15" s="102" t="s">
        <v>1054</v>
      </c>
      <c r="H15" s="74" t="s">
        <v>1084</v>
      </c>
      <c r="I15" s="162"/>
      <c r="J15" s="162"/>
      <c r="K15" s="147"/>
      <c r="L15" s="147"/>
      <c r="M15" s="171"/>
    </row>
    <row r="16" spans="1:13" s="37" customFormat="1" ht="25.5" x14ac:dyDescent="0.2">
      <c r="A16" s="174"/>
      <c r="B16" s="121"/>
      <c r="C16" s="171"/>
      <c r="D16" s="32" t="s">
        <v>1399</v>
      </c>
      <c r="E16" s="6" t="s">
        <v>1393</v>
      </c>
      <c r="F16" s="86" t="s">
        <v>1087</v>
      </c>
      <c r="G16" s="102" t="s">
        <v>1054</v>
      </c>
      <c r="H16" s="74" t="s">
        <v>1084</v>
      </c>
      <c r="I16" s="162"/>
      <c r="J16" s="162"/>
      <c r="K16" s="147"/>
      <c r="L16" s="147"/>
      <c r="M16" s="171"/>
    </row>
    <row r="17" spans="1:13" s="37" customFormat="1" ht="102" x14ac:dyDescent="0.2">
      <c r="A17" s="174"/>
      <c r="B17" s="121"/>
      <c r="C17" s="171"/>
      <c r="D17" s="32" t="s">
        <v>1400</v>
      </c>
      <c r="E17" s="6" t="s">
        <v>1401</v>
      </c>
      <c r="F17" s="86" t="s">
        <v>1402</v>
      </c>
      <c r="G17" s="102" t="s">
        <v>1054</v>
      </c>
      <c r="H17" s="74" t="s">
        <v>1084</v>
      </c>
      <c r="I17" s="162"/>
      <c r="J17" s="162"/>
      <c r="K17" s="147"/>
      <c r="L17" s="147"/>
      <c r="M17" s="171"/>
    </row>
    <row r="18" spans="1:13" s="37" customFormat="1" x14ac:dyDescent="0.2">
      <c r="A18" s="174"/>
      <c r="B18" s="121"/>
      <c r="C18" s="171"/>
      <c r="D18" s="52" t="s">
        <v>1394</v>
      </c>
      <c r="E18" s="53" t="s">
        <v>1172</v>
      </c>
      <c r="F18" s="102"/>
      <c r="G18" s="102"/>
      <c r="H18" s="74"/>
      <c r="I18" s="162"/>
      <c r="J18" s="162"/>
      <c r="K18" s="147"/>
      <c r="L18" s="147"/>
      <c r="M18" s="171"/>
    </row>
    <row r="19" spans="1:13" s="37" customFormat="1" ht="15.75" x14ac:dyDescent="0.25">
      <c r="A19" s="174"/>
      <c r="B19" s="121"/>
      <c r="C19" s="171"/>
      <c r="D19" s="155" t="s">
        <v>1197</v>
      </c>
      <c r="E19" s="156"/>
      <c r="F19" s="156"/>
      <c r="G19" s="156"/>
      <c r="H19" s="157"/>
      <c r="I19" s="162"/>
      <c r="J19" s="162"/>
      <c r="K19" s="147"/>
      <c r="L19" s="147"/>
      <c r="M19" s="171"/>
    </row>
    <row r="20" spans="1:13" ht="165.75" x14ac:dyDescent="0.2">
      <c r="A20" s="174"/>
      <c r="B20" s="121"/>
      <c r="C20" s="171"/>
      <c r="D20" s="32" t="s">
        <v>1403</v>
      </c>
      <c r="E20" s="6" t="s">
        <v>1404</v>
      </c>
      <c r="F20" s="86" t="s">
        <v>1405</v>
      </c>
      <c r="G20" s="102" t="s">
        <v>1054</v>
      </c>
      <c r="H20" s="74" t="s">
        <v>1084</v>
      </c>
      <c r="I20" s="162"/>
      <c r="J20" s="162"/>
      <c r="K20" s="147"/>
      <c r="L20" s="147"/>
      <c r="M20" s="171"/>
    </row>
    <row r="21" spans="1:13" ht="102" x14ac:dyDescent="0.2">
      <c r="A21" s="174"/>
      <c r="B21" s="121"/>
      <c r="C21" s="171"/>
      <c r="D21" s="32" t="s">
        <v>1406</v>
      </c>
      <c r="E21" s="6" t="s">
        <v>1407</v>
      </c>
      <c r="F21" s="86" t="s">
        <v>1408</v>
      </c>
      <c r="G21" s="102" t="s">
        <v>1054</v>
      </c>
      <c r="H21" s="74" t="s">
        <v>1084</v>
      </c>
      <c r="I21" s="162"/>
      <c r="J21" s="162"/>
      <c r="K21" s="147"/>
      <c r="L21" s="147"/>
      <c r="M21" s="171"/>
    </row>
    <row r="22" spans="1:13" ht="25.5" x14ac:dyDescent="0.2">
      <c r="A22" s="174"/>
      <c r="B22" s="121"/>
      <c r="C22" s="171"/>
      <c r="D22" s="32" t="s">
        <v>1409</v>
      </c>
      <c r="E22" s="6" t="s">
        <v>1393</v>
      </c>
      <c r="F22" s="86" t="s">
        <v>1087</v>
      </c>
      <c r="G22" s="102" t="s">
        <v>1054</v>
      </c>
      <c r="H22" s="74" t="s">
        <v>1084</v>
      </c>
      <c r="I22" s="162"/>
      <c r="J22" s="162"/>
      <c r="K22" s="147"/>
      <c r="L22" s="147"/>
      <c r="M22" s="171"/>
    </row>
    <row r="23" spans="1:13" x14ac:dyDescent="0.2">
      <c r="A23" s="175"/>
      <c r="B23" s="122"/>
      <c r="C23" s="172"/>
      <c r="D23" s="52" t="s">
        <v>1171</v>
      </c>
      <c r="E23" s="53" t="s">
        <v>1172</v>
      </c>
      <c r="F23" s="102"/>
      <c r="G23" s="102"/>
      <c r="H23" s="74"/>
      <c r="I23" s="162"/>
      <c r="J23" s="162"/>
      <c r="K23" s="147"/>
      <c r="L23" s="147"/>
      <c r="M23" s="172"/>
    </row>
    <row r="24" spans="1:13" x14ac:dyDescent="0.2">
      <c r="D24" s="37"/>
      <c r="E24" s="37"/>
      <c r="F24" s="37"/>
      <c r="G24" s="37"/>
      <c r="H24" s="37"/>
      <c r="I24" s="37"/>
      <c r="J24" s="37"/>
    </row>
    <row r="25" spans="1:13" ht="26.25" customHeight="1" x14ac:dyDescent="0.4">
      <c r="A25" s="117" t="s">
        <v>252</v>
      </c>
      <c r="B25" s="118"/>
      <c r="C25" s="119"/>
      <c r="D25" s="134" t="s">
        <v>1330</v>
      </c>
      <c r="E25" s="134"/>
      <c r="F25" s="134"/>
      <c r="G25" s="134"/>
      <c r="H25" s="134"/>
      <c r="I25" s="134"/>
      <c r="J25" s="134"/>
      <c r="K25" s="117" t="s">
        <v>253</v>
      </c>
      <c r="L25" s="118"/>
      <c r="M25" s="119"/>
    </row>
    <row r="26" spans="1:13" ht="126" x14ac:dyDescent="0.25">
      <c r="A26" s="20" t="s">
        <v>254</v>
      </c>
      <c r="B26" s="20" t="s">
        <v>255</v>
      </c>
      <c r="C26" s="20" t="s">
        <v>256</v>
      </c>
      <c r="D26" s="163" t="s">
        <v>1331</v>
      </c>
      <c r="E26" s="163"/>
      <c r="F26" s="54" t="s">
        <v>1332</v>
      </c>
      <c r="G26" s="164" t="s">
        <v>1333</v>
      </c>
      <c r="H26" s="165"/>
      <c r="I26" s="54" t="s">
        <v>1334</v>
      </c>
      <c r="J26" s="54" t="s">
        <v>1335</v>
      </c>
      <c r="K26" s="20" t="s">
        <v>257</v>
      </c>
      <c r="L26" s="20" t="s">
        <v>258</v>
      </c>
      <c r="M26" s="20" t="s">
        <v>259</v>
      </c>
    </row>
    <row r="27" spans="1:13" x14ac:dyDescent="0.2">
      <c r="A27" s="125">
        <f>K10</f>
        <v>1</v>
      </c>
      <c r="B27" s="125">
        <f>L10</f>
        <v>0</v>
      </c>
      <c r="C27" s="170">
        <f>M10</f>
        <v>0</v>
      </c>
      <c r="D27" s="166"/>
      <c r="E27" s="166"/>
      <c r="F27" s="52"/>
      <c r="G27" s="162"/>
      <c r="H27" s="162"/>
      <c r="I27" s="167">
        <v>-1</v>
      </c>
      <c r="J27" s="167">
        <v>-1</v>
      </c>
      <c r="K27" s="125">
        <f>A27+I27</f>
        <v>0</v>
      </c>
      <c r="L27" s="125">
        <f>B27+J27</f>
        <v>-1</v>
      </c>
      <c r="M27" s="170">
        <f>K27*L27</f>
        <v>0</v>
      </c>
    </row>
    <row r="28" spans="1:13" x14ac:dyDescent="0.2">
      <c r="A28" s="126"/>
      <c r="B28" s="126"/>
      <c r="C28" s="171"/>
      <c r="D28" s="166"/>
      <c r="E28" s="166"/>
      <c r="F28" s="52"/>
      <c r="G28" s="162"/>
      <c r="H28" s="162"/>
      <c r="I28" s="168"/>
      <c r="J28" s="168"/>
      <c r="K28" s="126"/>
      <c r="L28" s="126"/>
      <c r="M28" s="171"/>
    </row>
    <row r="29" spans="1:13" x14ac:dyDescent="0.2">
      <c r="A29" s="126"/>
      <c r="B29" s="126"/>
      <c r="C29" s="171"/>
      <c r="D29" s="166"/>
      <c r="E29" s="166"/>
      <c r="F29" s="52"/>
      <c r="G29" s="162"/>
      <c r="H29" s="162"/>
      <c r="I29" s="168"/>
      <c r="J29" s="168"/>
      <c r="K29" s="126"/>
      <c r="L29" s="126"/>
      <c r="M29" s="171"/>
    </row>
    <row r="30" spans="1:13" x14ac:dyDescent="0.2">
      <c r="A30" s="126"/>
      <c r="B30" s="126"/>
      <c r="C30" s="171"/>
      <c r="D30" s="166"/>
      <c r="E30" s="166"/>
      <c r="F30" s="52"/>
      <c r="G30" s="162"/>
      <c r="H30" s="162"/>
      <c r="I30" s="168"/>
      <c r="J30" s="168"/>
      <c r="K30" s="126"/>
      <c r="L30" s="126"/>
      <c r="M30" s="171"/>
    </row>
    <row r="31" spans="1:13" x14ac:dyDescent="0.2">
      <c r="A31" s="126"/>
      <c r="B31" s="126"/>
      <c r="C31" s="171"/>
      <c r="D31" s="166"/>
      <c r="E31" s="166"/>
      <c r="F31" s="52"/>
      <c r="G31" s="162"/>
      <c r="H31" s="162"/>
      <c r="I31" s="168"/>
      <c r="J31" s="168"/>
      <c r="K31" s="126"/>
      <c r="L31" s="126"/>
      <c r="M31" s="171"/>
    </row>
    <row r="32" spans="1:13" x14ac:dyDescent="0.2">
      <c r="A32" s="126"/>
      <c r="B32" s="126"/>
      <c r="C32" s="171"/>
      <c r="D32" s="166"/>
      <c r="E32" s="166"/>
      <c r="F32" s="52"/>
      <c r="G32" s="162"/>
      <c r="H32" s="162"/>
      <c r="I32" s="168"/>
      <c r="J32" s="168"/>
      <c r="K32" s="126"/>
      <c r="L32" s="126"/>
      <c r="M32" s="171"/>
    </row>
    <row r="33" spans="1:13" x14ac:dyDescent="0.2">
      <c r="A33" s="126"/>
      <c r="B33" s="126"/>
      <c r="C33" s="171"/>
      <c r="D33" s="166"/>
      <c r="E33" s="166"/>
      <c r="F33" s="52"/>
      <c r="G33" s="162"/>
      <c r="H33" s="162"/>
      <c r="I33" s="168"/>
      <c r="J33" s="168"/>
      <c r="K33" s="126"/>
      <c r="L33" s="126"/>
      <c r="M33" s="171"/>
    </row>
    <row r="34" spans="1:13" x14ac:dyDescent="0.2">
      <c r="A34" s="126"/>
      <c r="B34" s="126"/>
      <c r="C34" s="171"/>
      <c r="D34" s="166"/>
      <c r="E34" s="166"/>
      <c r="F34" s="52"/>
      <c r="G34" s="162"/>
      <c r="H34" s="162"/>
      <c r="I34" s="168"/>
      <c r="J34" s="168"/>
      <c r="K34" s="126"/>
      <c r="L34" s="126"/>
      <c r="M34" s="171"/>
    </row>
    <row r="35" spans="1:13" x14ac:dyDescent="0.2">
      <c r="A35" s="127"/>
      <c r="B35" s="127"/>
      <c r="C35" s="171"/>
      <c r="D35" s="166"/>
      <c r="E35" s="166"/>
      <c r="F35" s="52"/>
      <c r="G35" s="162"/>
      <c r="H35" s="162"/>
      <c r="I35" s="169"/>
      <c r="J35" s="169"/>
      <c r="K35" s="127"/>
      <c r="L35" s="127"/>
      <c r="M35" s="171"/>
    </row>
    <row r="59" spans="2:3" x14ac:dyDescent="0.2">
      <c r="B59">
        <v>1</v>
      </c>
      <c r="C59">
        <v>-1</v>
      </c>
    </row>
    <row r="60" spans="2:3" x14ac:dyDescent="0.2">
      <c r="B60">
        <v>2</v>
      </c>
      <c r="C60">
        <v>-2</v>
      </c>
    </row>
    <row r="61" spans="2:3" x14ac:dyDescent="0.2">
      <c r="B61">
        <v>3</v>
      </c>
      <c r="C61">
        <v>-3</v>
      </c>
    </row>
    <row r="62" spans="2:3" x14ac:dyDescent="0.2">
      <c r="B62">
        <v>4</v>
      </c>
      <c r="C62">
        <v>-4</v>
      </c>
    </row>
  </sheetData>
  <customSheetViews>
    <customSheetView guid="{35173F07-2845-43C5-9AAA-EA2DF91EC926}" showPageBreaks="1" printArea="1" view="pageBreakPreview">
      <selection activeCell="H41" sqref="H41"/>
      <pageMargins left="0.7" right="0.7" top="0.75" bottom="0.75" header="0.3" footer="0.3"/>
      <pageSetup paperSize="9" scale="48" orientation="landscape" r:id="rId1"/>
    </customSheetView>
  </customSheetViews>
  <mergeCells count="47">
    <mergeCell ref="A25:C25"/>
    <mergeCell ref="K8:M8"/>
    <mergeCell ref="I10:I23"/>
    <mergeCell ref="J10:J23"/>
    <mergeCell ref="B10:B23"/>
    <mergeCell ref="C10:C23"/>
    <mergeCell ref="D19:H19"/>
    <mergeCell ref="A10:A23"/>
    <mergeCell ref="D25:J25"/>
    <mergeCell ref="K25:M25"/>
    <mergeCell ref="K10:K23"/>
    <mergeCell ref="L10:L23"/>
    <mergeCell ref="M10:M23"/>
    <mergeCell ref="D10:H10"/>
    <mergeCell ref="D14:H14"/>
    <mergeCell ref="G35:H35"/>
    <mergeCell ref="C3:G3"/>
    <mergeCell ref="A8:C8"/>
    <mergeCell ref="D8:J8"/>
    <mergeCell ref="A27:A35"/>
    <mergeCell ref="B27:B35"/>
    <mergeCell ref="C27:C35"/>
    <mergeCell ref="D27:E27"/>
    <mergeCell ref="D31:E31"/>
    <mergeCell ref="D32:E32"/>
    <mergeCell ref="D35:E35"/>
    <mergeCell ref="D26:E26"/>
    <mergeCell ref="G26:H26"/>
    <mergeCell ref="G27:H27"/>
    <mergeCell ref="G31:H31"/>
    <mergeCell ref="G32:H32"/>
    <mergeCell ref="C1:G2"/>
    <mergeCell ref="L27:L35"/>
    <mergeCell ref="M27:M35"/>
    <mergeCell ref="D28:E28"/>
    <mergeCell ref="G28:H28"/>
    <mergeCell ref="D29:E29"/>
    <mergeCell ref="G29:H29"/>
    <mergeCell ref="D30:E30"/>
    <mergeCell ref="G30:H30"/>
    <mergeCell ref="I27:I35"/>
    <mergeCell ref="J27:J35"/>
    <mergeCell ref="D33:E33"/>
    <mergeCell ref="G33:H33"/>
    <mergeCell ref="D34:E34"/>
    <mergeCell ref="G34:H34"/>
    <mergeCell ref="K27:K35"/>
  </mergeCells>
  <phoneticPr fontId="0" type="noConversion"/>
  <conditionalFormatting sqref="C10">
    <cfRule type="cellIs" dxfId="66" priority="30" operator="between">
      <formula>8</formula>
      <formula>16</formula>
    </cfRule>
    <cfRule type="cellIs" dxfId="65" priority="31" operator="between">
      <formula>4</formula>
      <formula>6</formula>
    </cfRule>
    <cfRule type="cellIs" dxfId="64" priority="32" operator="between">
      <formula>0</formula>
      <formula>3</formula>
    </cfRule>
  </conditionalFormatting>
  <conditionalFormatting sqref="F18:H18 G15:H17">
    <cfRule type="cellIs" dxfId="63" priority="23" operator="between">
      <formula>0</formula>
      <formula>0</formula>
    </cfRule>
  </conditionalFormatting>
  <conditionalFormatting sqref="M10">
    <cfRule type="cellIs" dxfId="62" priority="7" operator="between">
      <formula>8</formula>
      <formula>16</formula>
    </cfRule>
    <cfRule type="cellIs" dxfId="61" priority="8" operator="between">
      <formula>4</formula>
      <formula>6</formula>
    </cfRule>
    <cfRule type="cellIs" dxfId="60" priority="9" operator="between">
      <formula>0</formula>
      <formula>3</formula>
    </cfRule>
  </conditionalFormatting>
  <conditionalFormatting sqref="C27">
    <cfRule type="cellIs" dxfId="59" priority="4" operator="between">
      <formula>8</formula>
      <formula>16</formula>
    </cfRule>
    <cfRule type="cellIs" dxfId="58" priority="5" operator="between">
      <formula>4</formula>
      <formula>6</formula>
    </cfRule>
    <cfRule type="cellIs" dxfId="57" priority="6" operator="between">
      <formula>0</formula>
      <formula>3</formula>
    </cfRule>
  </conditionalFormatting>
  <conditionalFormatting sqref="M27">
    <cfRule type="cellIs" dxfId="56" priority="1" operator="between">
      <formula>8</formula>
      <formula>16</formula>
    </cfRule>
    <cfRule type="cellIs" dxfId="55" priority="2" operator="between">
      <formula>4</formula>
      <formula>6</formula>
    </cfRule>
    <cfRule type="cellIs" dxfId="54" priority="3" operator="between">
      <formula>0</formula>
      <formula>3</formula>
    </cfRule>
  </conditionalFormatting>
  <dataValidations count="2">
    <dataValidation type="list" allowBlank="1" showInputMessage="1" showErrorMessage="1" sqref="I27:J35 I10:J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63"/>
  <sheetViews>
    <sheetView view="pageBreakPreview" topLeftCell="A24" zoomScale="82" zoomScaleNormal="75" zoomScaleSheetLayoutView="82" workbookViewId="0">
      <selection activeCell="F17" sqref="F17"/>
    </sheetView>
  </sheetViews>
  <sheetFormatPr defaultRowHeight="12.75" x14ac:dyDescent="0.2"/>
  <cols>
    <col min="1" max="1" width="13.140625" style="37" customWidth="1"/>
    <col min="2" max="2" width="14.28515625" style="37" customWidth="1"/>
    <col min="3" max="3" width="12.85546875" style="37" customWidth="1"/>
    <col min="4" max="4" width="15.85546875" style="37" customWidth="1"/>
    <col min="5" max="5" width="70.28515625" style="37" customWidth="1"/>
    <col min="6" max="6" width="28.42578125" style="37" customWidth="1"/>
    <col min="7" max="7" width="23.42578125" style="37" customWidth="1"/>
    <col min="8" max="8" width="14.85546875" style="37" customWidth="1"/>
    <col min="9" max="9" width="15.28515625" style="37" customWidth="1"/>
    <col min="10" max="10" width="18.5703125" style="37" customWidth="1"/>
    <col min="11" max="11" width="14.5703125" style="37" customWidth="1"/>
    <col min="12" max="12" width="15.28515625" style="37" customWidth="1"/>
    <col min="13" max="13" width="15.42578125" style="37" customWidth="1"/>
    <col min="14" max="14" width="29.28515625" style="37" customWidth="1"/>
    <col min="15" max="15" width="15.28515625" style="37" customWidth="1"/>
    <col min="16" max="16" width="18.5703125" style="37" customWidth="1"/>
    <col min="17" max="17" width="14.7109375" style="37" bestFit="1" customWidth="1"/>
    <col min="18" max="18" width="15.85546875" style="37" bestFit="1" customWidth="1"/>
    <col min="19" max="19" width="13.28515625" style="37" customWidth="1"/>
    <col min="20" max="20" width="12.7109375" style="37" customWidth="1"/>
    <col min="21" max="21" width="13.7109375" style="37" customWidth="1"/>
    <col min="22" max="22" width="41.28515625" style="37" customWidth="1"/>
    <col min="23" max="16384" width="9.140625" style="37"/>
  </cols>
  <sheetData>
    <row r="1" spans="1:13" x14ac:dyDescent="0.2">
      <c r="C1" s="176" t="s">
        <v>1120</v>
      </c>
      <c r="D1" s="176"/>
      <c r="E1" s="176"/>
      <c r="F1" s="176"/>
      <c r="G1" s="176"/>
    </row>
    <row r="2" spans="1:13" ht="13.5" thickBot="1" x14ac:dyDescent="0.25">
      <c r="C2" s="177"/>
      <c r="D2" s="177"/>
      <c r="E2" s="177"/>
      <c r="F2" s="177"/>
      <c r="G2" s="177"/>
    </row>
    <row r="3" spans="1:13" s="42" customFormat="1" ht="26.25" x14ac:dyDescent="0.4">
      <c r="C3" s="136" t="s">
        <v>260</v>
      </c>
      <c r="D3" s="137"/>
      <c r="E3" s="137"/>
      <c r="F3" s="137"/>
      <c r="G3" s="138"/>
    </row>
    <row r="4" spans="1:13" s="43" customFormat="1" ht="78.75" x14ac:dyDescent="0.25">
      <c r="C4" s="44" t="s">
        <v>261</v>
      </c>
      <c r="D4" s="101" t="s">
        <v>1410</v>
      </c>
      <c r="E4" s="101" t="s">
        <v>1336</v>
      </c>
      <c r="F4" s="101" t="s">
        <v>1411</v>
      </c>
      <c r="G4" s="46" t="s">
        <v>1379</v>
      </c>
    </row>
    <row r="5" spans="1:13" s="47" customFormat="1" ht="92.25" customHeight="1" thickBot="1" x14ac:dyDescent="0.25">
      <c r="C5" s="48" t="str">
        <f>'4. Aggiudicazione diretta'!A7:A7</f>
        <v>PR2</v>
      </c>
      <c r="D5" s="49" t="str">
        <f>'4. Aggiudicazione diretta'!B7:B7</f>
        <v>Manipolazione della gara d'appalto obbligatoria</v>
      </c>
      <c r="E5" s="49" t="str">
        <f>'4. Aggiudicazione diretta'!C7:C7</f>
        <v>Un membro del personale dell'AdG, RdA, OI favorisce un offerente in una procedura di gara mediante:
- specifiche atte a favorire le turbative d'asta o
- la divulgazione dei dati relativi alle offerte o
- la manipolazione delle offerte.</v>
      </c>
      <c r="F5" s="49" t="str">
        <f>'4. Aggiudicazione diretta'!E7:E7</f>
        <v>Autorità di gestione / Responsabili di Azione / Organismi Intermedi / terzi</v>
      </c>
      <c r="G5" s="50" t="str">
        <f>'4. Aggiudicazione diretta'!F7:F7</f>
        <v>Collusione</v>
      </c>
    </row>
    <row r="8" spans="1:13" ht="26.25" customHeight="1" x14ac:dyDescent="0.4">
      <c r="A8" s="117" t="s">
        <v>262</v>
      </c>
      <c r="B8" s="118"/>
      <c r="C8" s="119"/>
      <c r="D8" s="117" t="s">
        <v>1324</v>
      </c>
      <c r="E8" s="118"/>
      <c r="F8" s="118"/>
      <c r="G8" s="118"/>
      <c r="H8" s="118"/>
      <c r="I8" s="118"/>
      <c r="J8" s="119"/>
      <c r="K8" s="117" t="s">
        <v>263</v>
      </c>
      <c r="L8" s="118"/>
      <c r="M8" s="119"/>
    </row>
    <row r="9" spans="1:13" ht="126" x14ac:dyDescent="0.25">
      <c r="A9" s="45" t="s">
        <v>264</v>
      </c>
      <c r="B9" s="45" t="s">
        <v>265</v>
      </c>
      <c r="C9" s="45" t="s">
        <v>266</v>
      </c>
      <c r="D9" s="101" t="s">
        <v>1210</v>
      </c>
      <c r="E9" s="101" t="s">
        <v>1211</v>
      </c>
      <c r="F9" s="101" t="s">
        <v>1160</v>
      </c>
      <c r="G9" s="101" t="s">
        <v>1212</v>
      </c>
      <c r="H9" s="101" t="s">
        <v>1213</v>
      </c>
      <c r="I9" s="101" t="s">
        <v>1325</v>
      </c>
      <c r="J9" s="101" t="s">
        <v>1326</v>
      </c>
      <c r="K9" s="45" t="s">
        <v>267</v>
      </c>
      <c r="L9" s="45" t="s">
        <v>268</v>
      </c>
      <c r="M9" s="45" t="s">
        <v>269</v>
      </c>
    </row>
    <row r="10" spans="1:13" ht="15.75" customHeight="1" x14ac:dyDescent="0.25">
      <c r="A10" s="128">
        <v>2</v>
      </c>
      <c r="B10" s="128">
        <v>2</v>
      </c>
      <c r="C10" s="141">
        <f>A10*B10</f>
        <v>4</v>
      </c>
      <c r="D10" s="155" t="s">
        <v>346</v>
      </c>
      <c r="E10" s="156"/>
      <c r="F10" s="156"/>
      <c r="G10" s="156"/>
      <c r="H10" s="157"/>
      <c r="I10" s="162">
        <v>-1</v>
      </c>
      <c r="J10" s="162">
        <v>-1</v>
      </c>
      <c r="K10" s="181">
        <f>A10+I10</f>
        <v>1</v>
      </c>
      <c r="L10" s="181">
        <f>B10+J10</f>
        <v>1</v>
      </c>
      <c r="M10" s="141">
        <f>K10*L10</f>
        <v>1</v>
      </c>
    </row>
    <row r="11" spans="1:13" ht="165.75" x14ac:dyDescent="0.2">
      <c r="A11" s="128"/>
      <c r="B11" s="128"/>
      <c r="C11" s="141"/>
      <c r="D11" s="32" t="s">
        <v>1412</v>
      </c>
      <c r="E11" s="6" t="s">
        <v>1413</v>
      </c>
      <c r="F11" s="86" t="s">
        <v>1414</v>
      </c>
      <c r="G11" s="102" t="s">
        <v>1054</v>
      </c>
      <c r="H11" s="74" t="s">
        <v>1084</v>
      </c>
      <c r="I11" s="162"/>
      <c r="J11" s="162"/>
      <c r="K11" s="181"/>
      <c r="L11" s="181"/>
      <c r="M11" s="141"/>
    </row>
    <row r="12" spans="1:13" ht="25.5" x14ac:dyDescent="0.2">
      <c r="A12" s="128"/>
      <c r="B12" s="128"/>
      <c r="C12" s="141"/>
      <c r="D12" s="32" t="s">
        <v>1415</v>
      </c>
      <c r="E12" s="6" t="s">
        <v>1393</v>
      </c>
      <c r="F12" s="86" t="s">
        <v>1087</v>
      </c>
      <c r="G12" s="102"/>
      <c r="H12" s="74"/>
      <c r="I12" s="162"/>
      <c r="J12" s="162"/>
      <c r="K12" s="181"/>
      <c r="L12" s="181"/>
      <c r="M12" s="141"/>
    </row>
    <row r="13" spans="1:13" ht="28.5" customHeight="1" x14ac:dyDescent="0.2">
      <c r="A13" s="128"/>
      <c r="B13" s="128"/>
      <c r="C13" s="141"/>
      <c r="D13" s="52" t="s">
        <v>1416</v>
      </c>
      <c r="E13" s="53" t="s">
        <v>1172</v>
      </c>
      <c r="F13" s="102"/>
      <c r="G13" s="102"/>
      <c r="H13" s="74"/>
      <c r="I13" s="162"/>
      <c r="J13" s="162"/>
      <c r="K13" s="181"/>
      <c r="L13" s="181"/>
      <c r="M13" s="141"/>
    </row>
    <row r="14" spans="1:13" ht="15.75" customHeight="1" x14ac:dyDescent="0.25">
      <c r="A14" s="128"/>
      <c r="B14" s="128"/>
      <c r="C14" s="141"/>
      <c r="D14" s="155" t="s">
        <v>1221</v>
      </c>
      <c r="E14" s="156"/>
      <c r="F14" s="156"/>
      <c r="G14" s="156"/>
      <c r="H14" s="157"/>
      <c r="I14" s="162"/>
      <c r="J14" s="162"/>
      <c r="K14" s="181"/>
      <c r="L14" s="181"/>
      <c r="M14" s="141"/>
    </row>
    <row r="15" spans="1:13" ht="38.25" x14ac:dyDescent="0.2">
      <c r="A15" s="128"/>
      <c r="B15" s="128"/>
      <c r="C15" s="141"/>
      <c r="D15" s="32" t="s">
        <v>1417</v>
      </c>
      <c r="E15" s="6" t="s">
        <v>1418</v>
      </c>
      <c r="F15" s="102" t="s">
        <v>1063</v>
      </c>
      <c r="G15" s="102"/>
      <c r="H15" s="74"/>
      <c r="I15" s="162"/>
      <c r="J15" s="162"/>
      <c r="K15" s="181"/>
      <c r="L15" s="181"/>
      <c r="M15" s="141"/>
    </row>
    <row r="16" spans="1:13" ht="38.25" x14ac:dyDescent="0.2">
      <c r="A16" s="128"/>
      <c r="B16" s="128"/>
      <c r="C16" s="141"/>
      <c r="D16" s="32" t="s">
        <v>1419</v>
      </c>
      <c r="E16" s="6" t="s">
        <v>1420</v>
      </c>
      <c r="F16" s="86" t="s">
        <v>1088</v>
      </c>
      <c r="G16" s="102" t="s">
        <v>1054</v>
      </c>
      <c r="H16" s="74" t="s">
        <v>1084</v>
      </c>
      <c r="I16" s="162"/>
      <c r="J16" s="162"/>
      <c r="K16" s="181"/>
      <c r="L16" s="181"/>
      <c r="M16" s="141"/>
    </row>
    <row r="17" spans="1:13" ht="153" x14ac:dyDescent="0.2">
      <c r="A17" s="128"/>
      <c r="B17" s="128"/>
      <c r="C17" s="141"/>
      <c r="D17" s="32" t="s">
        <v>1421</v>
      </c>
      <c r="E17" s="6" t="s">
        <v>1422</v>
      </c>
      <c r="F17" s="86" t="s">
        <v>1429</v>
      </c>
      <c r="G17" s="102" t="s">
        <v>1054</v>
      </c>
      <c r="H17" s="74" t="s">
        <v>1084</v>
      </c>
      <c r="I17" s="162"/>
      <c r="J17" s="162"/>
      <c r="K17" s="181"/>
      <c r="L17" s="181"/>
      <c r="M17" s="141"/>
    </row>
    <row r="18" spans="1:13" ht="15.75" customHeight="1" x14ac:dyDescent="0.2">
      <c r="A18" s="128"/>
      <c r="B18" s="128"/>
      <c r="C18" s="141"/>
      <c r="D18" s="52" t="s">
        <v>1423</v>
      </c>
      <c r="E18" s="53" t="s">
        <v>1172</v>
      </c>
      <c r="F18" s="102"/>
      <c r="G18" s="102"/>
      <c r="H18" s="74"/>
      <c r="I18" s="162"/>
      <c r="J18" s="162"/>
      <c r="K18" s="181"/>
      <c r="L18" s="181"/>
      <c r="M18" s="141"/>
    </row>
    <row r="19" spans="1:13" ht="15.75" customHeight="1" x14ac:dyDescent="0.25">
      <c r="A19" s="128"/>
      <c r="B19" s="128"/>
      <c r="C19" s="141"/>
      <c r="D19" s="155" t="s">
        <v>1233</v>
      </c>
      <c r="E19" s="156"/>
      <c r="F19" s="156"/>
      <c r="G19" s="156"/>
      <c r="H19" s="157"/>
      <c r="I19" s="162"/>
      <c r="J19" s="162"/>
      <c r="K19" s="181"/>
      <c r="L19" s="181"/>
      <c r="M19" s="141"/>
    </row>
    <row r="20" spans="1:13" ht="55.5" customHeight="1" x14ac:dyDescent="0.2">
      <c r="A20" s="128"/>
      <c r="B20" s="128"/>
      <c r="C20" s="141"/>
      <c r="D20" s="32" t="s">
        <v>1424</v>
      </c>
      <c r="E20" s="6" t="s">
        <v>1425</v>
      </c>
      <c r="F20" s="86" t="s">
        <v>1089</v>
      </c>
      <c r="G20" s="102" t="s">
        <v>1054</v>
      </c>
      <c r="H20" s="74" t="s">
        <v>1084</v>
      </c>
      <c r="I20" s="162"/>
      <c r="J20" s="162"/>
      <c r="K20" s="181"/>
      <c r="L20" s="181"/>
      <c r="M20" s="141"/>
    </row>
    <row r="21" spans="1:13" ht="153" x14ac:dyDescent="0.2">
      <c r="A21" s="128"/>
      <c r="B21" s="128"/>
      <c r="C21" s="141"/>
      <c r="D21" s="32" t="s">
        <v>1426</v>
      </c>
      <c r="E21" s="6" t="s">
        <v>1427</v>
      </c>
      <c r="F21" s="86" t="s">
        <v>1429</v>
      </c>
      <c r="G21" s="102" t="s">
        <v>1054</v>
      </c>
      <c r="H21" s="74" t="s">
        <v>1084</v>
      </c>
      <c r="I21" s="162"/>
      <c r="J21" s="162"/>
      <c r="K21" s="181"/>
      <c r="L21" s="181"/>
      <c r="M21" s="141"/>
    </row>
    <row r="22" spans="1:13" x14ac:dyDescent="0.2">
      <c r="A22" s="128"/>
      <c r="B22" s="128"/>
      <c r="C22" s="141"/>
      <c r="D22" s="52" t="s">
        <v>1428</v>
      </c>
      <c r="E22" s="53" t="s">
        <v>1172</v>
      </c>
      <c r="F22" s="102"/>
      <c r="G22" s="102"/>
      <c r="H22" s="74"/>
      <c r="I22" s="162"/>
      <c r="J22" s="162"/>
      <c r="K22" s="181"/>
      <c r="L22" s="181"/>
      <c r="M22" s="141"/>
    </row>
    <row r="25" spans="1:13" ht="26.25" customHeight="1" x14ac:dyDescent="0.4">
      <c r="A25" s="117" t="s">
        <v>270</v>
      </c>
      <c r="B25" s="118"/>
      <c r="C25" s="119"/>
      <c r="D25" s="134" t="s">
        <v>271</v>
      </c>
      <c r="E25" s="134"/>
      <c r="F25" s="134"/>
      <c r="G25" s="134"/>
      <c r="H25" s="134"/>
      <c r="I25" s="134"/>
      <c r="J25" s="134"/>
      <c r="K25" s="117" t="s">
        <v>272</v>
      </c>
      <c r="L25" s="118"/>
      <c r="M25" s="119"/>
    </row>
    <row r="26" spans="1:13" ht="126" x14ac:dyDescent="0.25">
      <c r="A26" s="45" t="s">
        <v>273</v>
      </c>
      <c r="B26" s="45" t="s">
        <v>274</v>
      </c>
      <c r="C26" s="45" t="s">
        <v>275</v>
      </c>
      <c r="D26" s="163" t="s">
        <v>276</v>
      </c>
      <c r="E26" s="163"/>
      <c r="F26" s="54" t="s">
        <v>277</v>
      </c>
      <c r="G26" s="164" t="s">
        <v>278</v>
      </c>
      <c r="H26" s="165"/>
      <c r="I26" s="54" t="s">
        <v>279</v>
      </c>
      <c r="J26" s="54" t="s">
        <v>280</v>
      </c>
      <c r="K26" s="45" t="s">
        <v>281</v>
      </c>
      <c r="L26" s="45" t="s">
        <v>282</v>
      </c>
      <c r="M26" s="45" t="s">
        <v>283</v>
      </c>
    </row>
    <row r="27" spans="1:13" x14ac:dyDescent="0.2">
      <c r="A27" s="178">
        <f>K10</f>
        <v>1</v>
      </c>
      <c r="B27" s="178">
        <f>L10</f>
        <v>1</v>
      </c>
      <c r="C27" s="141">
        <f>M10</f>
        <v>1</v>
      </c>
      <c r="D27" s="166"/>
      <c r="E27" s="166"/>
      <c r="F27" s="52"/>
      <c r="G27" s="162"/>
      <c r="H27" s="162"/>
      <c r="I27" s="167">
        <v>-1</v>
      </c>
      <c r="J27" s="167">
        <v>-1</v>
      </c>
      <c r="K27" s="178">
        <f>A27+I27</f>
        <v>0</v>
      </c>
      <c r="L27" s="178">
        <f>B27+J27</f>
        <v>0</v>
      </c>
      <c r="M27" s="141">
        <f>K27*L27</f>
        <v>0</v>
      </c>
    </row>
    <row r="28" spans="1:13" x14ac:dyDescent="0.2">
      <c r="A28" s="179"/>
      <c r="B28" s="179"/>
      <c r="C28" s="141"/>
      <c r="D28" s="166"/>
      <c r="E28" s="166"/>
      <c r="F28" s="52"/>
      <c r="G28" s="162"/>
      <c r="H28" s="162"/>
      <c r="I28" s="168"/>
      <c r="J28" s="168"/>
      <c r="K28" s="179"/>
      <c r="L28" s="179"/>
      <c r="M28" s="141"/>
    </row>
    <row r="29" spans="1:13" x14ac:dyDescent="0.2">
      <c r="A29" s="179"/>
      <c r="B29" s="179"/>
      <c r="C29" s="141"/>
      <c r="D29" s="166"/>
      <c r="E29" s="166"/>
      <c r="F29" s="52"/>
      <c r="G29" s="162"/>
      <c r="H29" s="162"/>
      <c r="I29" s="168"/>
      <c r="J29" s="168"/>
      <c r="K29" s="179"/>
      <c r="L29" s="179"/>
      <c r="M29" s="141"/>
    </row>
    <row r="30" spans="1:13" x14ac:dyDescent="0.2">
      <c r="A30" s="179"/>
      <c r="B30" s="179"/>
      <c r="C30" s="141"/>
      <c r="D30" s="166"/>
      <c r="E30" s="166"/>
      <c r="F30" s="52"/>
      <c r="G30" s="162"/>
      <c r="H30" s="162"/>
      <c r="I30" s="168"/>
      <c r="J30" s="168"/>
      <c r="K30" s="179"/>
      <c r="L30" s="179"/>
      <c r="M30" s="141"/>
    </row>
    <row r="31" spans="1:13" x14ac:dyDescent="0.2">
      <c r="A31" s="179"/>
      <c r="B31" s="179"/>
      <c r="C31" s="141"/>
      <c r="D31" s="166"/>
      <c r="E31" s="166"/>
      <c r="F31" s="52"/>
      <c r="G31" s="162"/>
      <c r="H31" s="162"/>
      <c r="I31" s="168"/>
      <c r="J31" s="168"/>
      <c r="K31" s="179"/>
      <c r="L31" s="179"/>
      <c r="M31" s="141"/>
    </row>
    <row r="32" spans="1:13" x14ac:dyDescent="0.2">
      <c r="A32" s="179"/>
      <c r="B32" s="179"/>
      <c r="C32" s="141"/>
      <c r="D32" s="166"/>
      <c r="E32" s="166"/>
      <c r="F32" s="52"/>
      <c r="G32" s="162"/>
      <c r="H32" s="162"/>
      <c r="I32" s="168"/>
      <c r="J32" s="168"/>
      <c r="K32" s="179"/>
      <c r="L32" s="179"/>
      <c r="M32" s="141"/>
    </row>
    <row r="33" spans="1:13" x14ac:dyDescent="0.2">
      <c r="A33" s="179"/>
      <c r="B33" s="179"/>
      <c r="C33" s="141"/>
      <c r="D33" s="166"/>
      <c r="E33" s="166"/>
      <c r="F33" s="52"/>
      <c r="G33" s="162"/>
      <c r="H33" s="162"/>
      <c r="I33" s="168"/>
      <c r="J33" s="168"/>
      <c r="K33" s="179"/>
      <c r="L33" s="179"/>
      <c r="M33" s="141"/>
    </row>
    <row r="34" spans="1:13" x14ac:dyDescent="0.2">
      <c r="A34" s="179"/>
      <c r="B34" s="179"/>
      <c r="C34" s="141"/>
      <c r="D34" s="166"/>
      <c r="E34" s="166"/>
      <c r="F34" s="52"/>
      <c r="G34" s="162"/>
      <c r="H34" s="162"/>
      <c r="I34" s="168"/>
      <c r="J34" s="168"/>
      <c r="K34" s="179"/>
      <c r="L34" s="179"/>
      <c r="M34" s="141"/>
    </row>
    <row r="35" spans="1:13" x14ac:dyDescent="0.2">
      <c r="A35" s="180"/>
      <c r="B35" s="180"/>
      <c r="C35" s="141"/>
      <c r="D35" s="166"/>
      <c r="E35" s="166"/>
      <c r="F35" s="52"/>
      <c r="G35" s="162"/>
      <c r="H35" s="162"/>
      <c r="I35" s="169"/>
      <c r="J35" s="169"/>
      <c r="K35" s="180"/>
      <c r="L35" s="180"/>
      <c r="M35" s="141"/>
    </row>
    <row r="59" spans="2:3" x14ac:dyDescent="0.2">
      <c r="B59" s="37">
        <v>1</v>
      </c>
      <c r="C59" s="37">
        <v>-1</v>
      </c>
    </row>
    <row r="60" spans="2:3" x14ac:dyDescent="0.2">
      <c r="B60" s="37">
        <v>2</v>
      </c>
      <c r="C60" s="37">
        <v>-2</v>
      </c>
    </row>
    <row r="61" spans="2:3" x14ac:dyDescent="0.2">
      <c r="B61" s="37">
        <v>3</v>
      </c>
      <c r="C61" s="37">
        <v>-3</v>
      </c>
    </row>
    <row r="62" spans="2:3" x14ac:dyDescent="0.2">
      <c r="B62" s="37">
        <v>4</v>
      </c>
      <c r="C62" s="37">
        <v>-4</v>
      </c>
    </row>
    <row r="63" spans="2:3" x14ac:dyDescent="0.2">
      <c r="B63" s="37">
        <v>5</v>
      </c>
      <c r="C63" s="37">
        <v>-5</v>
      </c>
    </row>
  </sheetData>
  <customSheetViews>
    <customSheetView guid="{35173F07-2845-43C5-9AAA-EA2DF91EC926}" scale="82" showPageBreaks="1" printArea="1" view="pageBreakPreview">
      <selection activeCell="D10" sqref="D10:H10"/>
      <pageMargins left="0.7" right="0.7" top="0.75" bottom="0.75" header="0.3" footer="0.3"/>
      <pageSetup paperSize="9" scale="48" orientation="landscape" r:id="rId1"/>
    </customSheetView>
  </customSheetViews>
  <mergeCells count="47">
    <mergeCell ref="A27:A35"/>
    <mergeCell ref="B27:B35"/>
    <mergeCell ref="C27:C35"/>
    <mergeCell ref="D27:E27"/>
    <mergeCell ref="D31:E31"/>
    <mergeCell ref="D28:E28"/>
    <mergeCell ref="D29:E29"/>
    <mergeCell ref="D26:E26"/>
    <mergeCell ref="G26:H26"/>
    <mergeCell ref="C3:G3"/>
    <mergeCell ref="A8:C8"/>
    <mergeCell ref="D8:J8"/>
    <mergeCell ref="A25:C25"/>
    <mergeCell ref="D25:J25"/>
    <mergeCell ref="B10:B22"/>
    <mergeCell ref="A10:A22"/>
    <mergeCell ref="C10:C22"/>
    <mergeCell ref="G32:H32"/>
    <mergeCell ref="G35:H35"/>
    <mergeCell ref="G30:H30"/>
    <mergeCell ref="K8:M8"/>
    <mergeCell ref="K10:K22"/>
    <mergeCell ref="K25:M25"/>
    <mergeCell ref="I10:I22"/>
    <mergeCell ref="J10:J22"/>
    <mergeCell ref="L10:L22"/>
    <mergeCell ref="I27:I35"/>
    <mergeCell ref="G27:H27"/>
    <mergeCell ref="G31:H31"/>
    <mergeCell ref="G28:H28"/>
    <mergeCell ref="G29:H29"/>
    <mergeCell ref="C1:G2"/>
    <mergeCell ref="J27:J35"/>
    <mergeCell ref="K27:K35"/>
    <mergeCell ref="L27:L35"/>
    <mergeCell ref="M27:M35"/>
    <mergeCell ref="M10:M22"/>
    <mergeCell ref="D10:H10"/>
    <mergeCell ref="D14:H14"/>
    <mergeCell ref="D19:H19"/>
    <mergeCell ref="G33:H33"/>
    <mergeCell ref="D34:E34"/>
    <mergeCell ref="G34:H34"/>
    <mergeCell ref="D32:E32"/>
    <mergeCell ref="D30:E30"/>
    <mergeCell ref="D33:E33"/>
    <mergeCell ref="D35:E35"/>
  </mergeCells>
  <phoneticPr fontId="0" type="noConversion"/>
  <conditionalFormatting sqref="I10 F11:H12">
    <cfRule type="cellIs" dxfId="53" priority="40" operator="between">
      <formula>0</formula>
      <formula>0</formula>
    </cfRule>
  </conditionalFormatting>
  <conditionalFormatting sqref="F13:H13">
    <cfRule type="cellIs" dxfId="52" priority="27" operator="between">
      <formula>0</formula>
      <formula>0</formula>
    </cfRule>
  </conditionalFormatting>
  <conditionalFormatting sqref="F15:H15 F18:H18 G16:H17">
    <cfRule type="cellIs" dxfId="51" priority="20" operator="between">
      <formula>0</formula>
      <formula>0</formula>
    </cfRule>
  </conditionalFormatting>
  <conditionalFormatting sqref="F22:H22 G20:H21">
    <cfRule type="cellIs" dxfId="50" priority="19" operator="between">
      <formula>0</formula>
      <formula>0</formula>
    </cfRule>
  </conditionalFormatting>
  <conditionalFormatting sqref="C10">
    <cfRule type="cellIs" dxfId="49" priority="16" operator="between">
      <formula>8</formula>
      <formula>16</formula>
    </cfRule>
    <cfRule type="cellIs" dxfId="48" priority="17" operator="between">
      <formula>4</formula>
      <formula>6</formula>
    </cfRule>
    <cfRule type="cellIs" dxfId="47" priority="18" operator="between">
      <formula>0</formula>
      <formula>3</formula>
    </cfRule>
  </conditionalFormatting>
  <conditionalFormatting sqref="M10">
    <cfRule type="cellIs" dxfId="46" priority="13" operator="between">
      <formula>8</formula>
      <formula>16</formula>
    </cfRule>
    <cfRule type="cellIs" dxfId="45" priority="14" operator="between">
      <formula>4</formula>
      <formula>6</formula>
    </cfRule>
    <cfRule type="cellIs" dxfId="44" priority="15" operator="between">
      <formula>0</formula>
      <formula>3</formula>
    </cfRule>
  </conditionalFormatting>
  <conditionalFormatting sqref="C27">
    <cfRule type="cellIs" dxfId="43" priority="10" operator="between">
      <formula>8</formula>
      <formula>16</formula>
    </cfRule>
    <cfRule type="cellIs" dxfId="42" priority="11" operator="between">
      <formula>4</formula>
      <formula>6</formula>
    </cfRule>
    <cfRule type="cellIs" dxfId="41" priority="12" operator="between">
      <formula>0</formula>
      <formula>3</formula>
    </cfRule>
  </conditionalFormatting>
  <conditionalFormatting sqref="M27">
    <cfRule type="cellIs" dxfId="40" priority="7" operator="between">
      <formula>8</formula>
      <formula>16</formula>
    </cfRule>
    <cfRule type="cellIs" dxfId="39" priority="8" operator="between">
      <formula>4</formula>
      <formula>6</formula>
    </cfRule>
    <cfRule type="cellIs" dxfId="38" priority="9" operator="between">
      <formula>0</formula>
      <formula>3</formula>
    </cfRule>
  </conditionalFormatting>
  <conditionalFormatting sqref="F16">
    <cfRule type="cellIs" dxfId="37" priority="6" operator="between">
      <formula>0</formula>
      <formula>0</formula>
    </cfRule>
  </conditionalFormatting>
  <conditionalFormatting sqref="F20">
    <cfRule type="cellIs" dxfId="36" priority="5" operator="between">
      <formula>0</formula>
      <formula>0</formula>
    </cfRule>
  </conditionalFormatting>
  <conditionalFormatting sqref="F17">
    <cfRule type="cellIs" dxfId="35" priority="1" operator="between">
      <formula>0</formula>
      <formula>0</formula>
    </cfRule>
  </conditionalFormatting>
  <conditionalFormatting sqref="F21">
    <cfRule type="cellIs" dxfId="34" priority="2" operator="between">
      <formula>0</formula>
      <formula>0</formula>
    </cfRule>
  </conditionalFormatting>
  <dataValidations count="2">
    <dataValidation type="list" allowBlank="1" showInputMessage="1" showErrorMessage="1" sqref="I27:J35 I10:J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M62"/>
  <sheetViews>
    <sheetView view="pageBreakPreview" topLeftCell="A22" zoomScaleNormal="75" zoomScaleSheetLayoutView="100" workbookViewId="0">
      <selection activeCell="F20" sqref="F20"/>
    </sheetView>
  </sheetViews>
  <sheetFormatPr defaultRowHeight="12.75" x14ac:dyDescent="0.2"/>
  <cols>
    <col min="1" max="1" width="13.140625" style="37" customWidth="1"/>
    <col min="2" max="2" width="14.28515625" style="37" customWidth="1"/>
    <col min="3" max="3" width="12.85546875" style="37" customWidth="1"/>
    <col min="4" max="4" width="15.85546875" style="37" customWidth="1"/>
    <col min="5" max="5" width="70.28515625" style="37" customWidth="1"/>
    <col min="6" max="6" width="28.42578125" style="37" customWidth="1"/>
    <col min="7" max="7" width="23.42578125" style="37" customWidth="1"/>
    <col min="8" max="8" width="14.85546875" style="37" customWidth="1"/>
    <col min="9" max="9" width="15.28515625" style="37" customWidth="1"/>
    <col min="10" max="10" width="18.5703125" style="37" customWidth="1"/>
    <col min="11" max="11" width="14.5703125" style="37" customWidth="1"/>
    <col min="12" max="12" width="15.28515625" style="37" customWidth="1"/>
    <col min="13" max="13" width="15.42578125" style="37" customWidth="1"/>
    <col min="14" max="14" width="29.28515625" style="37" customWidth="1"/>
    <col min="15" max="15" width="15.28515625" style="37" customWidth="1"/>
    <col min="16" max="16" width="18.5703125" style="37" customWidth="1"/>
    <col min="17" max="17" width="14.7109375" style="37" bestFit="1" customWidth="1"/>
    <col min="18" max="18" width="15.85546875" style="37" bestFit="1" customWidth="1"/>
    <col min="19" max="19" width="13.28515625" style="37" customWidth="1"/>
    <col min="20" max="20" width="12.7109375" style="37" customWidth="1"/>
    <col min="21" max="21" width="13.7109375" style="37" customWidth="1"/>
    <col min="22" max="22" width="41.28515625" style="37" customWidth="1"/>
    <col min="23" max="16384" width="9.140625" style="37"/>
  </cols>
  <sheetData>
    <row r="1" spans="1:13" x14ac:dyDescent="0.2">
      <c r="C1" s="182" t="s">
        <v>1121</v>
      </c>
      <c r="D1" s="182"/>
      <c r="E1" s="182"/>
      <c r="F1" s="182"/>
      <c r="G1" s="182"/>
    </row>
    <row r="2" spans="1:13" ht="13.5" thickBot="1" x14ac:dyDescent="0.25">
      <c r="C2" s="183"/>
      <c r="D2" s="183"/>
      <c r="E2" s="183"/>
      <c r="F2" s="183"/>
      <c r="G2" s="183"/>
    </row>
    <row r="3" spans="1:13" s="42" customFormat="1" ht="26.25" x14ac:dyDescent="0.4">
      <c r="C3" s="136" t="s">
        <v>284</v>
      </c>
      <c r="D3" s="137"/>
      <c r="E3" s="137"/>
      <c r="F3" s="137"/>
      <c r="G3" s="138"/>
    </row>
    <row r="4" spans="1:13" s="43" customFormat="1" ht="63" x14ac:dyDescent="0.25">
      <c r="C4" s="44" t="s">
        <v>285</v>
      </c>
      <c r="D4" s="45" t="s">
        <v>286</v>
      </c>
      <c r="E4" s="45" t="s">
        <v>287</v>
      </c>
      <c r="F4" s="45" t="s">
        <v>288</v>
      </c>
      <c r="G4" s="46" t="s">
        <v>289</v>
      </c>
    </row>
    <row r="5" spans="1:13" s="47" customFormat="1" ht="75.75" customHeight="1" thickBot="1" x14ac:dyDescent="0.25">
      <c r="C5" s="48" t="str">
        <f>'4. Aggiudicazione diretta'!A8:A8</f>
        <v>PR3</v>
      </c>
      <c r="D5" s="49" t="str">
        <f>'4. Aggiudicazione diretta'!B8:B8</f>
        <v>Conflitto di interessi occulto o pagamenti illeciti</v>
      </c>
      <c r="E5" s="49" t="str">
        <f>'4. Aggiudicazione diretta'!C8:C8</f>
        <v>Un membro del personale dell'AdG, dell'RdA, dell'OI  favorisce un candidato / offerente perché:
- si è verificato un conflitto di interessi non dichiarato oppure
- sono stati versati pagamenti illeciti e tangenti</v>
      </c>
      <c r="F5" s="49" t="str">
        <f>'4. Aggiudicazione diretta'!E8:E8</f>
        <v>Autorità di gestione / Responsabili di Azione / Organismi Intermedi / terzi</v>
      </c>
      <c r="G5" s="50" t="str">
        <f>'4. Aggiudicazione diretta'!F8:F8</f>
        <v>Collusione</v>
      </c>
    </row>
    <row r="8" spans="1:13" ht="26.25" customHeight="1" x14ac:dyDescent="0.4">
      <c r="A8" s="117" t="s">
        <v>290</v>
      </c>
      <c r="B8" s="118"/>
      <c r="C8" s="119"/>
      <c r="D8" s="117" t="s">
        <v>1324</v>
      </c>
      <c r="E8" s="118"/>
      <c r="F8" s="118"/>
      <c r="G8" s="118"/>
      <c r="H8" s="118"/>
      <c r="I8" s="118"/>
      <c r="J8" s="119"/>
      <c r="K8" s="117" t="s">
        <v>291</v>
      </c>
      <c r="L8" s="118"/>
      <c r="M8" s="119"/>
    </row>
    <row r="9" spans="1:13" ht="126" x14ac:dyDescent="0.25">
      <c r="A9" s="45" t="s">
        <v>292</v>
      </c>
      <c r="B9" s="45" t="s">
        <v>293</v>
      </c>
      <c r="C9" s="45" t="s">
        <v>294</v>
      </c>
      <c r="D9" s="101" t="s">
        <v>1210</v>
      </c>
      <c r="E9" s="101" t="s">
        <v>1211</v>
      </c>
      <c r="F9" s="101" t="s">
        <v>1160</v>
      </c>
      <c r="G9" s="101" t="s">
        <v>1212</v>
      </c>
      <c r="H9" s="101" t="s">
        <v>1213</v>
      </c>
      <c r="I9" s="101" t="s">
        <v>1325</v>
      </c>
      <c r="J9" s="101" t="s">
        <v>1326</v>
      </c>
      <c r="K9" s="45" t="s">
        <v>295</v>
      </c>
      <c r="L9" s="45" t="s">
        <v>296</v>
      </c>
      <c r="M9" s="45" t="s">
        <v>297</v>
      </c>
    </row>
    <row r="10" spans="1:13" ht="15.75" x14ac:dyDescent="0.25">
      <c r="A10" s="167">
        <v>2</v>
      </c>
      <c r="B10" s="167">
        <v>2</v>
      </c>
      <c r="C10" s="141">
        <f>A10*B10</f>
        <v>4</v>
      </c>
      <c r="D10" s="155" t="s">
        <v>1430</v>
      </c>
      <c r="E10" s="156"/>
      <c r="F10" s="156"/>
      <c r="G10" s="156"/>
      <c r="H10" s="157"/>
      <c r="I10" s="167">
        <v>-1</v>
      </c>
      <c r="J10" s="167">
        <v>-1</v>
      </c>
      <c r="K10" s="178">
        <f>A10+I10</f>
        <v>1</v>
      </c>
      <c r="L10" s="178">
        <f>B10+J10</f>
        <v>1</v>
      </c>
      <c r="M10" s="141">
        <f>K10*L10</f>
        <v>1</v>
      </c>
    </row>
    <row r="11" spans="1:13" ht="42" customHeight="1" x14ac:dyDescent="0.2">
      <c r="A11" s="168"/>
      <c r="B11" s="168"/>
      <c r="C11" s="141"/>
      <c r="D11" s="32" t="s">
        <v>1431</v>
      </c>
      <c r="E11" s="6" t="s">
        <v>1432</v>
      </c>
      <c r="F11" s="86" t="s">
        <v>1090</v>
      </c>
      <c r="G11" s="86" t="s">
        <v>1091</v>
      </c>
      <c r="H11" s="102" t="s">
        <v>1084</v>
      </c>
      <c r="I11" s="168"/>
      <c r="J11" s="168"/>
      <c r="K11" s="179"/>
      <c r="L11" s="179"/>
      <c r="M11" s="141">
        <f>K10*L11</f>
        <v>0</v>
      </c>
    </row>
    <row r="12" spans="1:13" ht="54.75" customHeight="1" x14ac:dyDescent="0.2">
      <c r="A12" s="168"/>
      <c r="B12" s="168"/>
      <c r="C12" s="141"/>
      <c r="D12" s="32" t="s">
        <v>1433</v>
      </c>
      <c r="E12" s="6" t="s">
        <v>1434</v>
      </c>
      <c r="F12" s="86" t="s">
        <v>1092</v>
      </c>
      <c r="G12" s="102" t="s">
        <v>1054</v>
      </c>
      <c r="H12" s="102" t="s">
        <v>1084</v>
      </c>
      <c r="I12" s="168"/>
      <c r="J12" s="168"/>
      <c r="K12" s="179"/>
      <c r="L12" s="179"/>
      <c r="M12" s="141"/>
    </row>
    <row r="13" spans="1:13" ht="117.75" customHeight="1" x14ac:dyDescent="0.2">
      <c r="A13" s="168"/>
      <c r="B13" s="168"/>
      <c r="C13" s="141"/>
      <c r="D13" s="32" t="s">
        <v>1435</v>
      </c>
      <c r="E13" s="6" t="s">
        <v>1436</v>
      </c>
      <c r="F13" s="86" t="s">
        <v>1437</v>
      </c>
      <c r="G13" s="102" t="s">
        <v>1054</v>
      </c>
      <c r="H13" s="102" t="s">
        <v>1084</v>
      </c>
      <c r="I13" s="168"/>
      <c r="J13" s="168"/>
      <c r="K13" s="179"/>
      <c r="L13" s="179"/>
      <c r="M13" s="141"/>
    </row>
    <row r="14" spans="1:13" ht="153" x14ac:dyDescent="0.2">
      <c r="A14" s="168"/>
      <c r="B14" s="168"/>
      <c r="C14" s="141"/>
      <c r="D14" s="32" t="s">
        <v>1438</v>
      </c>
      <c r="E14" s="6" t="s">
        <v>1422</v>
      </c>
      <c r="F14" s="86" t="s">
        <v>1429</v>
      </c>
      <c r="G14" s="102" t="s">
        <v>1054</v>
      </c>
      <c r="H14" s="102" t="s">
        <v>1084</v>
      </c>
      <c r="I14" s="168"/>
      <c r="J14" s="168"/>
      <c r="K14" s="179"/>
      <c r="L14" s="179"/>
      <c r="M14" s="141"/>
    </row>
    <row r="15" spans="1:13" x14ac:dyDescent="0.2">
      <c r="A15" s="168"/>
      <c r="B15" s="168"/>
      <c r="C15" s="141"/>
      <c r="D15" s="52" t="s">
        <v>1439</v>
      </c>
      <c r="E15" s="53" t="s">
        <v>1172</v>
      </c>
      <c r="F15" s="102"/>
      <c r="G15" s="102"/>
      <c r="H15" s="102"/>
      <c r="I15" s="168"/>
      <c r="J15" s="168"/>
      <c r="K15" s="179"/>
      <c r="L15" s="179"/>
      <c r="M15" s="141"/>
    </row>
    <row r="16" spans="1:13" ht="15.75" x14ac:dyDescent="0.25">
      <c r="A16" s="168"/>
      <c r="B16" s="168"/>
      <c r="C16" s="141"/>
      <c r="D16" s="155" t="s">
        <v>1440</v>
      </c>
      <c r="E16" s="156"/>
      <c r="F16" s="156"/>
      <c r="G16" s="156"/>
      <c r="H16" s="157"/>
      <c r="I16" s="168"/>
      <c r="J16" s="168"/>
      <c r="K16" s="179"/>
      <c r="L16" s="179"/>
      <c r="M16" s="141"/>
    </row>
    <row r="17" spans="1:13" ht="38.25" x14ac:dyDescent="0.2">
      <c r="A17" s="168"/>
      <c r="B17" s="168"/>
      <c r="C17" s="141"/>
      <c r="D17" s="32" t="s">
        <v>1441</v>
      </c>
      <c r="E17" s="6" t="s">
        <v>1442</v>
      </c>
      <c r="F17" s="86" t="s">
        <v>1092</v>
      </c>
      <c r="G17" s="102" t="s">
        <v>1054</v>
      </c>
      <c r="H17" s="102" t="s">
        <v>1084</v>
      </c>
      <c r="I17" s="168"/>
      <c r="J17" s="168"/>
      <c r="K17" s="179"/>
      <c r="L17" s="179"/>
      <c r="M17" s="141">
        <f>K17*L17</f>
        <v>0</v>
      </c>
    </row>
    <row r="18" spans="1:13" ht="54.75" customHeight="1" x14ac:dyDescent="0.2">
      <c r="A18" s="168"/>
      <c r="B18" s="168"/>
      <c r="C18" s="141"/>
      <c r="D18" s="32" t="s">
        <v>1443</v>
      </c>
      <c r="E18" s="6" t="s">
        <v>1444</v>
      </c>
      <c r="F18" s="86" t="s">
        <v>1092</v>
      </c>
      <c r="G18" s="102" t="s">
        <v>1054</v>
      </c>
      <c r="H18" s="102" t="s">
        <v>1084</v>
      </c>
      <c r="I18" s="168"/>
      <c r="J18" s="168"/>
      <c r="K18" s="179"/>
      <c r="L18" s="179"/>
      <c r="M18" s="141"/>
    </row>
    <row r="19" spans="1:13" ht="84" customHeight="1" x14ac:dyDescent="0.2">
      <c r="A19" s="168"/>
      <c r="B19" s="168"/>
      <c r="C19" s="141"/>
      <c r="D19" s="32" t="s">
        <v>1445</v>
      </c>
      <c r="E19" s="6" t="s">
        <v>1043</v>
      </c>
      <c r="F19" s="86" t="s">
        <v>1446</v>
      </c>
      <c r="G19" s="102" t="s">
        <v>1054</v>
      </c>
      <c r="H19" s="102" t="s">
        <v>1084</v>
      </c>
      <c r="I19" s="168"/>
      <c r="J19" s="168"/>
      <c r="K19" s="179"/>
      <c r="L19" s="179"/>
      <c r="M19" s="141"/>
    </row>
    <row r="20" spans="1:13" ht="219" customHeight="1" x14ac:dyDescent="0.2">
      <c r="A20" s="168"/>
      <c r="B20" s="168"/>
      <c r="C20" s="141"/>
      <c r="D20" s="32" t="s">
        <v>1447</v>
      </c>
      <c r="E20" s="6" t="s">
        <v>1422</v>
      </c>
      <c r="F20" s="86" t="s">
        <v>1449</v>
      </c>
      <c r="G20" s="102" t="s">
        <v>1054</v>
      </c>
      <c r="H20" s="102" t="s">
        <v>1084</v>
      </c>
      <c r="I20" s="168"/>
      <c r="J20" s="168"/>
      <c r="K20" s="179"/>
      <c r="L20" s="179"/>
      <c r="M20" s="141"/>
    </row>
    <row r="21" spans="1:13" x14ac:dyDescent="0.2">
      <c r="A21" s="169"/>
      <c r="B21" s="169"/>
      <c r="C21" s="141"/>
      <c r="D21" s="52" t="s">
        <v>1448</v>
      </c>
      <c r="E21" s="53" t="s">
        <v>1172</v>
      </c>
      <c r="F21" s="102"/>
      <c r="G21" s="102"/>
      <c r="H21" s="102"/>
      <c r="I21" s="169"/>
      <c r="J21" s="169"/>
      <c r="K21" s="180"/>
      <c r="L21" s="180"/>
      <c r="M21" s="141"/>
    </row>
    <row r="24" spans="1:13" ht="26.25" customHeight="1" x14ac:dyDescent="0.4">
      <c r="A24" s="117" t="s">
        <v>298</v>
      </c>
      <c r="B24" s="118"/>
      <c r="C24" s="119"/>
      <c r="D24" s="134" t="s">
        <v>1330</v>
      </c>
      <c r="E24" s="134"/>
      <c r="F24" s="134"/>
      <c r="G24" s="134"/>
      <c r="H24" s="134"/>
      <c r="I24" s="134"/>
      <c r="J24" s="134"/>
      <c r="K24" s="117" t="s">
        <v>299</v>
      </c>
      <c r="L24" s="118"/>
      <c r="M24" s="119"/>
    </row>
    <row r="25" spans="1:13" ht="126" x14ac:dyDescent="0.25">
      <c r="A25" s="45" t="s">
        <v>300</v>
      </c>
      <c r="B25" s="45" t="s">
        <v>301</v>
      </c>
      <c r="C25" s="45" t="s">
        <v>302</v>
      </c>
      <c r="D25" s="163" t="s">
        <v>1331</v>
      </c>
      <c r="E25" s="163"/>
      <c r="F25" s="54" t="s">
        <v>1332</v>
      </c>
      <c r="G25" s="164" t="s">
        <v>1333</v>
      </c>
      <c r="H25" s="165"/>
      <c r="I25" s="54" t="s">
        <v>1334</v>
      </c>
      <c r="J25" s="54" t="s">
        <v>1335</v>
      </c>
      <c r="K25" s="45" t="s">
        <v>303</v>
      </c>
      <c r="L25" s="45" t="s">
        <v>304</v>
      </c>
      <c r="M25" s="45" t="s">
        <v>305</v>
      </c>
    </row>
    <row r="26" spans="1:13" x14ac:dyDescent="0.2">
      <c r="A26" s="178">
        <f>K10</f>
        <v>1</v>
      </c>
      <c r="B26" s="178">
        <f>L10</f>
        <v>1</v>
      </c>
      <c r="C26" s="123">
        <f>M10</f>
        <v>1</v>
      </c>
      <c r="D26" s="166"/>
      <c r="E26" s="166"/>
      <c r="F26" s="52"/>
      <c r="G26" s="162"/>
      <c r="H26" s="162"/>
      <c r="I26" s="167">
        <v>-1</v>
      </c>
      <c r="J26" s="167">
        <v>-1</v>
      </c>
      <c r="K26" s="178">
        <f>A26+I26</f>
        <v>0</v>
      </c>
      <c r="L26" s="178">
        <f>B26+J26</f>
        <v>0</v>
      </c>
      <c r="M26" s="123">
        <f>K26*L26</f>
        <v>0</v>
      </c>
    </row>
    <row r="27" spans="1:13" x14ac:dyDescent="0.2">
      <c r="A27" s="179"/>
      <c r="B27" s="179"/>
      <c r="C27" s="124"/>
      <c r="D27" s="166"/>
      <c r="E27" s="166"/>
      <c r="F27" s="52"/>
      <c r="G27" s="162"/>
      <c r="H27" s="162"/>
      <c r="I27" s="168"/>
      <c r="J27" s="168"/>
      <c r="K27" s="179"/>
      <c r="L27" s="179"/>
      <c r="M27" s="124"/>
    </row>
    <row r="28" spans="1:13" x14ac:dyDescent="0.2">
      <c r="A28" s="179"/>
      <c r="B28" s="179"/>
      <c r="C28" s="124"/>
      <c r="D28" s="166"/>
      <c r="E28" s="166"/>
      <c r="F28" s="52"/>
      <c r="G28" s="162"/>
      <c r="H28" s="162"/>
      <c r="I28" s="168"/>
      <c r="J28" s="168"/>
      <c r="K28" s="179"/>
      <c r="L28" s="179"/>
      <c r="M28" s="124"/>
    </row>
    <row r="29" spans="1:13" x14ac:dyDescent="0.2">
      <c r="A29" s="179"/>
      <c r="B29" s="179"/>
      <c r="C29" s="124"/>
      <c r="D29" s="166"/>
      <c r="E29" s="166"/>
      <c r="F29" s="52"/>
      <c r="G29" s="162"/>
      <c r="H29" s="162"/>
      <c r="I29" s="168"/>
      <c r="J29" s="168"/>
      <c r="K29" s="179"/>
      <c r="L29" s="179"/>
      <c r="M29" s="124"/>
    </row>
    <row r="30" spans="1:13" x14ac:dyDescent="0.2">
      <c r="A30" s="179"/>
      <c r="B30" s="179"/>
      <c r="C30" s="124"/>
      <c r="D30" s="166"/>
      <c r="E30" s="166"/>
      <c r="F30" s="52"/>
      <c r="G30" s="162"/>
      <c r="H30" s="162"/>
      <c r="I30" s="168"/>
      <c r="J30" s="168"/>
      <c r="K30" s="179"/>
      <c r="L30" s="179"/>
      <c r="M30" s="124"/>
    </row>
    <row r="31" spans="1:13" x14ac:dyDescent="0.2">
      <c r="A31" s="179"/>
      <c r="B31" s="179"/>
      <c r="C31" s="124"/>
      <c r="D31" s="166"/>
      <c r="E31" s="166"/>
      <c r="F31" s="52"/>
      <c r="G31" s="162"/>
      <c r="H31" s="162"/>
      <c r="I31" s="168"/>
      <c r="J31" s="168"/>
      <c r="K31" s="179"/>
      <c r="L31" s="179"/>
      <c r="M31" s="124"/>
    </row>
    <row r="32" spans="1:13" x14ac:dyDescent="0.2">
      <c r="A32" s="179"/>
      <c r="B32" s="179"/>
      <c r="C32" s="124"/>
      <c r="D32" s="166"/>
      <c r="E32" s="166"/>
      <c r="F32" s="52"/>
      <c r="G32" s="162"/>
      <c r="H32" s="162"/>
      <c r="I32" s="168"/>
      <c r="J32" s="168"/>
      <c r="K32" s="179"/>
      <c r="L32" s="179"/>
      <c r="M32" s="124"/>
    </row>
    <row r="33" spans="1:13" x14ac:dyDescent="0.2">
      <c r="A33" s="179"/>
      <c r="B33" s="179"/>
      <c r="C33" s="124"/>
      <c r="D33" s="166"/>
      <c r="E33" s="166"/>
      <c r="F33" s="52"/>
      <c r="G33" s="162"/>
      <c r="H33" s="162"/>
      <c r="I33" s="168"/>
      <c r="J33" s="168"/>
      <c r="K33" s="179"/>
      <c r="L33" s="179"/>
      <c r="M33" s="124"/>
    </row>
    <row r="34" spans="1:13" x14ac:dyDescent="0.2">
      <c r="A34" s="180"/>
      <c r="B34" s="180"/>
      <c r="C34" s="124"/>
      <c r="D34" s="166"/>
      <c r="E34" s="166"/>
      <c r="F34" s="52"/>
      <c r="G34" s="162"/>
      <c r="H34" s="162"/>
      <c r="I34" s="169"/>
      <c r="J34" s="169"/>
      <c r="K34" s="180"/>
      <c r="L34" s="180"/>
      <c r="M34" s="124"/>
    </row>
    <row r="58" spans="2:3" x14ac:dyDescent="0.2">
      <c r="B58" s="37">
        <v>1</v>
      </c>
      <c r="C58" s="37">
        <v>-1</v>
      </c>
    </row>
    <row r="59" spans="2:3" x14ac:dyDescent="0.2">
      <c r="B59" s="37">
        <v>2</v>
      </c>
      <c r="C59" s="37">
        <v>-2</v>
      </c>
    </row>
    <row r="60" spans="2:3" x14ac:dyDescent="0.2">
      <c r="B60" s="37">
        <v>3</v>
      </c>
      <c r="C60" s="37">
        <v>-3</v>
      </c>
    </row>
    <row r="61" spans="2:3" x14ac:dyDescent="0.2">
      <c r="B61" s="37">
        <v>4</v>
      </c>
      <c r="C61" s="37">
        <v>-4</v>
      </c>
    </row>
    <row r="62" spans="2:3" x14ac:dyDescent="0.2">
      <c r="B62" s="37">
        <v>5</v>
      </c>
      <c r="C62" s="37">
        <v>-5</v>
      </c>
    </row>
  </sheetData>
  <customSheetViews>
    <customSheetView guid="{35173F07-2845-43C5-9AAA-EA2DF91EC926}" scale="62" showPageBreaks="1" fitToPage="1" printArea="1" view="pageBreakPreview">
      <selection activeCell="E5" sqref="E5"/>
      <pageMargins left="0.70866141732283472" right="0.70866141732283472" top="0.74803149606299213" bottom="0.74803149606299213" header="0.31496062992125984" footer="0.31496062992125984"/>
      <pageSetup paperSize="9" scale="46" orientation="landscape" r:id="rId1"/>
    </customSheetView>
  </customSheetViews>
  <mergeCells count="46">
    <mergeCell ref="C3:G3"/>
    <mergeCell ref="A8:C8"/>
    <mergeCell ref="D8:J8"/>
    <mergeCell ref="A24:C24"/>
    <mergeCell ref="D24:J24"/>
    <mergeCell ref="D10:H10"/>
    <mergeCell ref="D16:H16"/>
    <mergeCell ref="A10:A21"/>
    <mergeCell ref="B10:B21"/>
    <mergeCell ref="C10:C21"/>
    <mergeCell ref="K8:M8"/>
    <mergeCell ref="M10:M21"/>
    <mergeCell ref="D25:E25"/>
    <mergeCell ref="G25:H25"/>
    <mergeCell ref="K24:M24"/>
    <mergeCell ref="I10:I21"/>
    <mergeCell ref="J10:J21"/>
    <mergeCell ref="K10:K21"/>
    <mergeCell ref="L10:L21"/>
    <mergeCell ref="A26:A34"/>
    <mergeCell ref="B26:B34"/>
    <mergeCell ref="C26:C34"/>
    <mergeCell ref="D26:E26"/>
    <mergeCell ref="G26:H26"/>
    <mergeCell ref="D30:E30"/>
    <mergeCell ref="G30:H30"/>
    <mergeCell ref="D31:E31"/>
    <mergeCell ref="G31:H31"/>
    <mergeCell ref="G34:H34"/>
    <mergeCell ref="D33:E33"/>
    <mergeCell ref="C1:G2"/>
    <mergeCell ref="M26:M34"/>
    <mergeCell ref="D27:E27"/>
    <mergeCell ref="G27:H27"/>
    <mergeCell ref="D28:E28"/>
    <mergeCell ref="G28:H28"/>
    <mergeCell ref="D29:E29"/>
    <mergeCell ref="G29:H29"/>
    <mergeCell ref="I26:I34"/>
    <mergeCell ref="D32:E32"/>
    <mergeCell ref="G32:H32"/>
    <mergeCell ref="G33:H33"/>
    <mergeCell ref="D34:E34"/>
    <mergeCell ref="J26:J34"/>
    <mergeCell ref="K26:K34"/>
    <mergeCell ref="L26:L34"/>
  </mergeCells>
  <phoneticPr fontId="0" type="noConversion"/>
  <conditionalFormatting sqref="A10:B10 I10 F11:H13 G14:H14">
    <cfRule type="cellIs" dxfId="33" priority="46" operator="between">
      <formula>0</formula>
      <formula>0</formula>
    </cfRule>
  </conditionalFormatting>
  <conditionalFormatting sqref="F15:H15">
    <cfRule type="cellIs" dxfId="32" priority="40" operator="between">
      <formula>0</formula>
      <formula>0</formula>
    </cfRule>
  </conditionalFormatting>
  <conditionalFormatting sqref="F21:H21 G17:H20">
    <cfRule type="cellIs" dxfId="31" priority="33" operator="between">
      <formula>0</formula>
      <formula>0</formula>
    </cfRule>
  </conditionalFormatting>
  <conditionalFormatting sqref="C10">
    <cfRule type="cellIs" dxfId="30" priority="19" operator="between">
      <formula>8</formula>
      <formula>16</formula>
    </cfRule>
    <cfRule type="cellIs" dxfId="29" priority="20" operator="between">
      <formula>4</formula>
      <formula>6</formula>
    </cfRule>
    <cfRule type="cellIs" dxfId="28" priority="21" operator="between">
      <formula>0</formula>
      <formula>3</formula>
    </cfRule>
  </conditionalFormatting>
  <conditionalFormatting sqref="J10">
    <cfRule type="cellIs" dxfId="27" priority="15" operator="between">
      <formula>0</formula>
      <formula>0</formula>
    </cfRule>
  </conditionalFormatting>
  <conditionalFormatting sqref="M10">
    <cfRule type="cellIs" dxfId="26" priority="6" operator="between">
      <formula>8</formula>
      <formula>16</formula>
    </cfRule>
    <cfRule type="cellIs" dxfId="25" priority="7" operator="between">
      <formula>4</formula>
      <formula>6</formula>
    </cfRule>
    <cfRule type="cellIs" dxfId="24" priority="8" operator="between">
      <formula>0</formula>
      <formula>3</formula>
    </cfRule>
  </conditionalFormatting>
  <conditionalFormatting sqref="C26">
    <cfRule type="cellIs" dxfId="23" priority="12" operator="between">
      <formula>8</formula>
      <formula>16</formula>
    </cfRule>
    <cfRule type="cellIs" dxfId="22" priority="13" operator="between">
      <formula>4</formula>
      <formula>6</formula>
    </cfRule>
    <cfRule type="cellIs" dxfId="21" priority="14" operator="between">
      <formula>0</formula>
      <formula>3</formula>
    </cfRule>
  </conditionalFormatting>
  <conditionalFormatting sqref="M26">
    <cfRule type="cellIs" dxfId="20" priority="9" operator="between">
      <formula>8</formula>
      <formula>16</formula>
    </cfRule>
    <cfRule type="cellIs" dxfId="19" priority="10" operator="between">
      <formula>4</formula>
      <formula>6</formula>
    </cfRule>
    <cfRule type="cellIs" dxfId="18" priority="11" operator="between">
      <formula>0</formula>
      <formula>3</formula>
    </cfRule>
  </conditionalFormatting>
  <conditionalFormatting sqref="F17">
    <cfRule type="cellIs" dxfId="17" priority="5" operator="between">
      <formula>0</formula>
      <formula>0</formula>
    </cfRule>
  </conditionalFormatting>
  <conditionalFormatting sqref="F18">
    <cfRule type="cellIs" dxfId="16" priority="4" operator="between">
      <formula>0</formula>
      <formula>0</formula>
    </cfRule>
  </conditionalFormatting>
  <conditionalFormatting sqref="F19">
    <cfRule type="cellIs" dxfId="15" priority="3" operator="between">
      <formula>0</formula>
      <formula>0</formula>
    </cfRule>
  </conditionalFormatting>
  <conditionalFormatting sqref="F20">
    <cfRule type="cellIs" dxfId="14" priority="2" operator="between">
      <formula>0</formula>
      <formula>0</formula>
    </cfRule>
  </conditionalFormatting>
  <conditionalFormatting sqref="F14">
    <cfRule type="cellIs" dxfId="13" priority="1" operator="between">
      <formula>0</formula>
      <formula>0</formula>
    </cfRule>
  </conditionalFormatting>
  <dataValidations count="2">
    <dataValidation type="list" allowBlank="1" showInputMessage="1" showErrorMessage="1" sqref="I26:J34 I10:J10">
      <formula1>negative</formula1>
    </dataValidation>
    <dataValidation type="list" allowBlank="1" showInputMessage="1" showErrorMessage="1" sqref="A10:B10">
      <formula1>positive</formula1>
    </dataValidation>
  </dataValidations>
  <pageMargins left="0.70866141732283472" right="0.70866141732283472" top="0.74803149606299213" bottom="0.74803149606299213" header="0.31496062992125984" footer="0.31496062992125984"/>
  <pageSetup paperSize="9" scale="33"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52"/>
  <sheetViews>
    <sheetView view="pageBreakPreview" topLeftCell="A7" zoomScaleNormal="75" zoomScaleSheetLayoutView="100" workbookViewId="0">
      <selection activeCell="E10" sqref="E10"/>
    </sheetView>
  </sheetViews>
  <sheetFormatPr defaultRowHeight="12.75" x14ac:dyDescent="0.2"/>
  <cols>
    <col min="1" max="1" width="13.140625" style="37" customWidth="1"/>
    <col min="2" max="2" width="14.28515625" style="37" customWidth="1"/>
    <col min="3" max="3" width="12.85546875" style="37" customWidth="1"/>
    <col min="4" max="4" width="15.85546875" style="37" customWidth="1"/>
    <col min="5" max="5" width="70.28515625" style="37" customWidth="1"/>
    <col min="6" max="6" width="28.42578125" style="37" customWidth="1"/>
    <col min="7" max="7" width="23.42578125" style="37" customWidth="1"/>
    <col min="8" max="8" width="14.85546875" style="37" customWidth="1"/>
    <col min="9" max="9" width="15.28515625" style="37" customWidth="1"/>
    <col min="10" max="10" width="18.5703125" style="37" customWidth="1"/>
    <col min="11" max="11" width="14.5703125" style="37" customWidth="1"/>
    <col min="12" max="12" width="15.28515625" style="37" customWidth="1"/>
    <col min="13" max="13" width="15.42578125" style="37" customWidth="1"/>
    <col min="14" max="14" width="29.28515625" style="37" customWidth="1"/>
    <col min="15" max="15" width="15.28515625" style="37" customWidth="1"/>
    <col min="16" max="16" width="18.5703125" style="37" customWidth="1"/>
    <col min="17" max="17" width="14.7109375" style="37" bestFit="1" customWidth="1"/>
    <col min="18" max="18" width="15.85546875" style="37" bestFit="1" customWidth="1"/>
    <col min="19" max="19" width="13.28515625" style="37" customWidth="1"/>
    <col min="20" max="20" width="12.7109375" style="37" customWidth="1"/>
    <col min="21" max="21" width="13.7109375" style="37" customWidth="1"/>
    <col min="22" max="22" width="41.28515625" style="37" customWidth="1"/>
    <col min="23" max="16384" width="9.140625" style="37"/>
  </cols>
  <sheetData>
    <row r="2" spans="1:13" ht="13.5" thickBot="1" x14ac:dyDescent="0.25"/>
    <row r="3" spans="1:13" s="42" customFormat="1" ht="26.25" x14ac:dyDescent="0.4">
      <c r="C3" s="136" t="s">
        <v>306</v>
      </c>
      <c r="D3" s="137"/>
      <c r="E3" s="137"/>
      <c r="F3" s="137"/>
      <c r="G3" s="138"/>
    </row>
    <row r="4" spans="1:13" s="43" customFormat="1" ht="63" x14ac:dyDescent="0.25">
      <c r="C4" s="44" t="s">
        <v>307</v>
      </c>
      <c r="D4" s="45" t="s">
        <v>308</v>
      </c>
      <c r="E4" s="45" t="s">
        <v>309</v>
      </c>
      <c r="F4" s="45" t="s">
        <v>310</v>
      </c>
      <c r="G4" s="46" t="s">
        <v>311</v>
      </c>
    </row>
    <row r="5" spans="1:13" s="47" customFormat="1" ht="75.75" customHeight="1" thickBot="1" x14ac:dyDescent="0.25">
      <c r="C5" s="48" t="str">
        <f>'4. Aggiudicazione diretta'!A9</f>
        <v>PRX</v>
      </c>
      <c r="D5" s="49">
        <f>'4. Aggiudicazione diretta'!B9</f>
        <v>0</v>
      </c>
      <c r="E5" s="49" t="str">
        <f>'4. Aggiudicazione diretta'!C9</f>
        <v>Inserire la descrizione di ulteriori rischi...</v>
      </c>
      <c r="F5" s="49">
        <f>'4. Aggiudicazione diretta'!E9</f>
        <v>0</v>
      </c>
      <c r="G5" s="50">
        <f>'4. Aggiudicazione diretta'!F9</f>
        <v>0</v>
      </c>
    </row>
    <row r="8" spans="1:13" ht="26.25" customHeight="1" x14ac:dyDescent="0.4">
      <c r="A8" s="117" t="s">
        <v>312</v>
      </c>
      <c r="B8" s="118"/>
      <c r="C8" s="119"/>
      <c r="D8" s="117" t="s">
        <v>313</v>
      </c>
      <c r="E8" s="118"/>
      <c r="F8" s="118"/>
      <c r="G8" s="118"/>
      <c r="H8" s="118"/>
      <c r="I8" s="118"/>
      <c r="J8" s="119"/>
      <c r="K8" s="117" t="s">
        <v>314</v>
      </c>
      <c r="L8" s="118"/>
      <c r="M8" s="119"/>
    </row>
    <row r="9" spans="1:13" ht="126" x14ac:dyDescent="0.25">
      <c r="A9" s="45" t="s">
        <v>315</v>
      </c>
      <c r="B9" s="45" t="s">
        <v>316</v>
      </c>
      <c r="C9" s="45" t="s">
        <v>317</v>
      </c>
      <c r="D9" s="45" t="s">
        <v>318</v>
      </c>
      <c r="E9" s="45" t="s">
        <v>319</v>
      </c>
      <c r="F9" s="45" t="s">
        <v>320</v>
      </c>
      <c r="G9" s="45" t="s">
        <v>321</v>
      </c>
      <c r="H9" s="45" t="s">
        <v>322</v>
      </c>
      <c r="I9" s="45" t="s">
        <v>323</v>
      </c>
      <c r="J9" s="45" t="s">
        <v>324</v>
      </c>
      <c r="K9" s="45" t="s">
        <v>325</v>
      </c>
      <c r="L9" s="45" t="s">
        <v>326</v>
      </c>
      <c r="M9" s="45" t="s">
        <v>327</v>
      </c>
    </row>
    <row r="10" spans="1:13" ht="38.25" x14ac:dyDescent="0.2">
      <c r="A10" s="162">
        <v>5</v>
      </c>
      <c r="B10" s="162">
        <v>3</v>
      </c>
      <c r="C10" s="141">
        <f>A10*B10</f>
        <v>15</v>
      </c>
      <c r="D10" s="3" t="s">
        <v>328</v>
      </c>
      <c r="E10" s="4" t="s">
        <v>329</v>
      </c>
      <c r="F10" s="51"/>
      <c r="G10" s="51"/>
      <c r="H10" s="51"/>
      <c r="I10" s="162">
        <v>-1</v>
      </c>
      <c r="J10" s="162">
        <v>-2</v>
      </c>
      <c r="K10" s="181">
        <f>A10+I10</f>
        <v>4</v>
      </c>
      <c r="L10" s="181">
        <f>B10+J10</f>
        <v>1</v>
      </c>
      <c r="M10" s="141">
        <f>K10*L10</f>
        <v>4</v>
      </c>
    </row>
    <row r="11" spans="1:13" x14ac:dyDescent="0.2">
      <c r="A11" s="162"/>
      <c r="B11" s="162"/>
      <c r="C11" s="141"/>
      <c r="D11" s="5" t="s">
        <v>330</v>
      </c>
      <c r="E11" s="9" t="s">
        <v>331</v>
      </c>
      <c r="F11" s="51"/>
      <c r="G11" s="51"/>
      <c r="H11" s="51"/>
      <c r="I11" s="162"/>
      <c r="J11" s="162"/>
      <c r="K11" s="181"/>
      <c r="L11" s="181"/>
      <c r="M11" s="141"/>
    </row>
    <row r="14" spans="1:13" ht="26.25" customHeight="1" x14ac:dyDescent="0.4">
      <c r="A14" s="117" t="s">
        <v>332</v>
      </c>
      <c r="B14" s="118"/>
      <c r="C14" s="119"/>
      <c r="D14" s="134" t="s">
        <v>333</v>
      </c>
      <c r="E14" s="134"/>
      <c r="F14" s="134"/>
      <c r="G14" s="134"/>
      <c r="H14" s="134"/>
      <c r="I14" s="134"/>
      <c r="J14" s="134"/>
      <c r="K14" s="117" t="s">
        <v>334</v>
      </c>
      <c r="L14" s="118"/>
      <c r="M14" s="119"/>
    </row>
    <row r="15" spans="1:13" ht="126" x14ac:dyDescent="0.25">
      <c r="A15" s="45" t="s">
        <v>335</v>
      </c>
      <c r="B15" s="45" t="s">
        <v>336</v>
      </c>
      <c r="C15" s="45" t="s">
        <v>337</v>
      </c>
      <c r="D15" s="163" t="s">
        <v>338</v>
      </c>
      <c r="E15" s="163"/>
      <c r="F15" s="54" t="s">
        <v>339</v>
      </c>
      <c r="G15" s="164" t="s">
        <v>340</v>
      </c>
      <c r="H15" s="165"/>
      <c r="I15" s="54" t="s">
        <v>341</v>
      </c>
      <c r="J15" s="54" t="s">
        <v>342</v>
      </c>
      <c r="K15" s="45" t="s">
        <v>343</v>
      </c>
      <c r="L15" s="45" t="s">
        <v>344</v>
      </c>
      <c r="M15" s="45" t="s">
        <v>345</v>
      </c>
    </row>
    <row r="16" spans="1:13" x14ac:dyDescent="0.2">
      <c r="A16" s="178">
        <f>K10</f>
        <v>4</v>
      </c>
      <c r="B16" s="178">
        <f>L10</f>
        <v>1</v>
      </c>
      <c r="C16" s="123">
        <f>M10</f>
        <v>4</v>
      </c>
      <c r="D16" s="166"/>
      <c r="E16" s="166"/>
      <c r="F16" s="52"/>
      <c r="G16" s="162"/>
      <c r="H16" s="162"/>
      <c r="I16" s="167">
        <v>-1</v>
      </c>
      <c r="J16" s="167">
        <v>-1</v>
      </c>
      <c r="K16" s="178">
        <f>A16+I16</f>
        <v>3</v>
      </c>
      <c r="L16" s="178">
        <f>B16+J16</f>
        <v>0</v>
      </c>
      <c r="M16" s="123">
        <f>K16*L16</f>
        <v>0</v>
      </c>
    </row>
    <row r="17" spans="1:13" x14ac:dyDescent="0.2">
      <c r="A17" s="179"/>
      <c r="B17" s="179"/>
      <c r="C17" s="124"/>
      <c r="D17" s="166"/>
      <c r="E17" s="166"/>
      <c r="F17" s="52"/>
      <c r="G17" s="162"/>
      <c r="H17" s="162"/>
      <c r="I17" s="168"/>
      <c r="J17" s="168"/>
      <c r="K17" s="179"/>
      <c r="L17" s="179"/>
      <c r="M17" s="124"/>
    </row>
    <row r="18" spans="1:13" x14ac:dyDescent="0.2">
      <c r="A18" s="179"/>
      <c r="B18" s="179"/>
      <c r="C18" s="124"/>
      <c r="D18" s="166"/>
      <c r="E18" s="166"/>
      <c r="F18" s="52"/>
      <c r="G18" s="162"/>
      <c r="H18" s="162"/>
      <c r="I18" s="168"/>
      <c r="J18" s="168"/>
      <c r="K18" s="179"/>
      <c r="L18" s="179"/>
      <c r="M18" s="124"/>
    </row>
    <row r="19" spans="1:13" x14ac:dyDescent="0.2">
      <c r="A19" s="179"/>
      <c r="B19" s="179"/>
      <c r="C19" s="124"/>
      <c r="D19" s="166"/>
      <c r="E19" s="166"/>
      <c r="F19" s="52"/>
      <c r="G19" s="162"/>
      <c r="H19" s="162"/>
      <c r="I19" s="168"/>
      <c r="J19" s="168"/>
      <c r="K19" s="179"/>
      <c r="L19" s="179"/>
      <c r="M19" s="124"/>
    </row>
    <row r="20" spans="1:13" x14ac:dyDescent="0.2">
      <c r="A20" s="179"/>
      <c r="B20" s="179"/>
      <c r="C20" s="124"/>
      <c r="D20" s="166"/>
      <c r="E20" s="166"/>
      <c r="F20" s="52"/>
      <c r="G20" s="162"/>
      <c r="H20" s="162"/>
      <c r="I20" s="168"/>
      <c r="J20" s="168"/>
      <c r="K20" s="179"/>
      <c r="L20" s="179"/>
      <c r="M20" s="124"/>
    </row>
    <row r="21" spans="1:13" x14ac:dyDescent="0.2">
      <c r="A21" s="179"/>
      <c r="B21" s="179"/>
      <c r="C21" s="124"/>
      <c r="D21" s="166"/>
      <c r="E21" s="166"/>
      <c r="F21" s="52"/>
      <c r="G21" s="162"/>
      <c r="H21" s="162"/>
      <c r="I21" s="168"/>
      <c r="J21" s="168"/>
      <c r="K21" s="179"/>
      <c r="L21" s="179"/>
      <c r="M21" s="124"/>
    </row>
    <row r="22" spans="1:13" x14ac:dyDescent="0.2">
      <c r="A22" s="179"/>
      <c r="B22" s="179"/>
      <c r="C22" s="124"/>
      <c r="D22" s="166"/>
      <c r="E22" s="166"/>
      <c r="F22" s="52"/>
      <c r="G22" s="162"/>
      <c r="H22" s="162"/>
      <c r="I22" s="168"/>
      <c r="J22" s="168"/>
      <c r="K22" s="179"/>
      <c r="L22" s="179"/>
      <c r="M22" s="124"/>
    </row>
    <row r="23" spans="1:13" x14ac:dyDescent="0.2">
      <c r="A23" s="179"/>
      <c r="B23" s="179"/>
      <c r="C23" s="124"/>
      <c r="D23" s="166"/>
      <c r="E23" s="166"/>
      <c r="F23" s="52"/>
      <c r="G23" s="162"/>
      <c r="H23" s="162"/>
      <c r="I23" s="168"/>
      <c r="J23" s="168"/>
      <c r="K23" s="179"/>
      <c r="L23" s="179"/>
      <c r="M23" s="124"/>
    </row>
    <row r="24" spans="1:13" x14ac:dyDescent="0.2">
      <c r="A24" s="180"/>
      <c r="B24" s="180"/>
      <c r="C24" s="139"/>
      <c r="D24" s="166"/>
      <c r="E24" s="166"/>
      <c r="F24" s="52"/>
      <c r="G24" s="162"/>
      <c r="H24" s="162"/>
      <c r="I24" s="169"/>
      <c r="J24" s="169"/>
      <c r="K24" s="180"/>
      <c r="L24" s="180"/>
      <c r="M24" s="139"/>
    </row>
    <row r="48" spans="2:3" x14ac:dyDescent="0.2">
      <c r="B48" s="37">
        <v>1</v>
      </c>
      <c r="C48" s="37">
        <v>-1</v>
      </c>
    </row>
    <row r="49" spans="2:3" x14ac:dyDescent="0.2">
      <c r="B49" s="37">
        <v>2</v>
      </c>
      <c r="C49" s="37">
        <v>-2</v>
      </c>
    </row>
    <row r="50" spans="2:3" x14ac:dyDescent="0.2">
      <c r="B50" s="37">
        <v>3</v>
      </c>
      <c r="C50" s="37">
        <v>-3</v>
      </c>
    </row>
    <row r="51" spans="2:3" x14ac:dyDescent="0.2">
      <c r="B51" s="37">
        <v>4</v>
      </c>
      <c r="C51" s="37">
        <v>-4</v>
      </c>
    </row>
    <row r="52" spans="2:3" x14ac:dyDescent="0.2">
      <c r="B52" s="37">
        <v>5</v>
      </c>
      <c r="C52" s="37">
        <v>-5</v>
      </c>
    </row>
  </sheetData>
  <customSheetViews>
    <customSheetView guid="{35173F07-2845-43C5-9AAA-EA2DF91EC926}" showPageBreaks="1" fitToPage="1" printArea="1" view="pageBreakPreview">
      <selection activeCell="L15" sqref="L1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A16:A24"/>
    <mergeCell ref="B16:B24"/>
    <mergeCell ref="C16:C24"/>
    <mergeCell ref="D16:E16"/>
    <mergeCell ref="G16:H16"/>
    <mergeCell ref="G21:H21"/>
    <mergeCell ref="J16:J24"/>
    <mergeCell ref="K16:K24"/>
    <mergeCell ref="L16:L24"/>
    <mergeCell ref="M16:M24"/>
    <mergeCell ref="K14:M14"/>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s>
  <phoneticPr fontId="0" type="noConversion"/>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M10">
    <cfRule type="cellIs" dxfId="8" priority="7" operator="between">
      <formula>8</formula>
      <formula>16</formula>
    </cfRule>
    <cfRule type="cellIs" dxfId="7" priority="8" operator="between">
      <formula>4</formula>
      <formula>6</formula>
    </cfRule>
    <cfRule type="cellIs" dxfId="6" priority="9" operator="between">
      <formula>0</formula>
      <formula>3</formula>
    </cfRule>
  </conditionalFormatting>
  <conditionalFormatting sqref="C16">
    <cfRule type="cellIs" dxfId="5" priority="4" operator="between">
      <formula>8</formula>
      <formula>16</formula>
    </cfRule>
    <cfRule type="cellIs" dxfId="4" priority="5" operator="between">
      <formula>4</formula>
      <formula>6</formula>
    </cfRule>
    <cfRule type="cellIs" dxfId="3" priority="6"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B11">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31</vt:i4>
      </vt:variant>
      <vt:variant>
        <vt:lpstr>Intervalli denominati</vt:lpstr>
      </vt:variant>
      <vt:variant>
        <vt:i4>30</vt:i4>
      </vt:variant>
    </vt:vector>
  </HeadingPairs>
  <TitlesOfParts>
    <vt:vector size="61" baseType="lpstr">
      <vt:lpstr>copertina</vt:lpstr>
      <vt:lpstr>LEGENDA</vt:lpstr>
      <vt:lpstr>1. Selezione del candidato</vt:lpstr>
      <vt:lpstr>SR1</vt:lpstr>
      <vt:lpstr>SR2</vt:lpstr>
      <vt:lpstr>SR3</vt:lpstr>
      <vt:lpstr>SRX</vt:lpstr>
      <vt:lpstr>2. Attuazione e verifica</vt:lpstr>
      <vt:lpstr>IR1</vt:lpstr>
      <vt:lpstr>IR2</vt:lpstr>
      <vt:lpstr>IR3</vt:lpstr>
      <vt:lpstr>IR4</vt:lpstr>
      <vt:lpstr>IR5</vt:lpstr>
      <vt:lpstr>IR6</vt:lpstr>
      <vt:lpstr>IR7</vt:lpstr>
      <vt:lpstr>IR8</vt:lpstr>
      <vt:lpstr>IR9</vt:lpstr>
      <vt:lpstr>IR10</vt:lpstr>
      <vt:lpstr>IR11</vt:lpstr>
      <vt:lpstr>IRXX</vt:lpstr>
      <vt:lpstr>3. Certificazione e pagamenti</vt:lpstr>
      <vt:lpstr>CR1</vt:lpstr>
      <vt:lpstr>CR2</vt:lpstr>
      <vt:lpstr>CR3</vt:lpstr>
      <vt:lpstr>CR4</vt:lpstr>
      <vt:lpstr>CRX</vt:lpstr>
      <vt:lpstr>4. Aggiudicazione diretta</vt:lpstr>
      <vt:lpstr>PR1</vt:lpstr>
      <vt:lpstr>PR2</vt:lpstr>
      <vt:lpstr>PR3</vt:lpstr>
      <vt:lpstr>PRX</vt:lpstr>
      <vt:lpstr>'2. Attuazione e verifica'!Area_stampa</vt:lpstr>
      <vt:lpstr>'3. Certificazione e pagamenti'!Area_stampa</vt:lpstr>
      <vt:lpstr>'4. Aggiudicazione diretta'!Area_stampa</vt:lpstr>
      <vt:lpstr>'CR1'!Area_stampa</vt:lpstr>
      <vt:lpstr>'CR2'!Area_stampa</vt:lpstr>
      <vt:lpstr>'CR3'!Area_stampa</vt:lpstr>
      <vt:lpstr>'CR4'!Area_stampa</vt:lpstr>
      <vt:lpstr>CRX!Area_stampa</vt:lpstr>
      <vt:lpstr>'IR1'!Area_stampa</vt:lpstr>
      <vt:lpstr>'IR10'!Area_stampa</vt:lpstr>
      <vt:lpstr>'IR11'!Area_stampa</vt:lpstr>
      <vt:lpstr>'IR2'!Area_stampa</vt:lpstr>
      <vt:lpstr>'IR3'!Area_stampa</vt:lpstr>
      <vt:lpstr>'IR4'!Area_stampa</vt:lpstr>
      <vt:lpstr>'IR5'!Area_stampa</vt:lpstr>
      <vt:lpstr>'IR6'!Area_stampa</vt:lpstr>
      <vt:lpstr>'IR7'!Area_stampa</vt:lpstr>
      <vt:lpstr>'IR8'!Area_stampa</vt:lpstr>
      <vt:lpstr>'IR9'!Area_stampa</vt:lpstr>
      <vt:lpstr>IRXX!Area_stampa</vt:lpstr>
      <vt:lpstr>'PR1'!Area_stampa</vt:lpstr>
      <vt:lpstr>'PR2'!Area_stampa</vt:lpstr>
      <vt:lpstr>'PR3'!Area_stampa</vt:lpstr>
      <vt:lpstr>PRX!Area_stampa</vt:lpstr>
      <vt:lpstr>'SR1'!Area_stampa</vt:lpstr>
      <vt:lpstr>'SR2'!Area_stampa</vt:lpstr>
      <vt:lpstr>'SR3'!Area_stampa</vt:lpstr>
      <vt:lpstr>SRX!Area_stampa</vt:lpstr>
      <vt:lpstr>negative</vt:lpstr>
      <vt:lpstr>positive</vt:lpstr>
    </vt:vector>
  </TitlesOfParts>
  <Company>Moore Stephens LLP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Luana Marrone</cp:lastModifiedBy>
  <cp:lastPrinted>2017-05-06T09:53:40Z</cp:lastPrinted>
  <dcterms:created xsi:type="dcterms:W3CDTF">2013-01-09T11:58:16Z</dcterms:created>
  <dcterms:modified xsi:type="dcterms:W3CDTF">2022-09-14T08:47:09Z</dcterms:modified>
</cp:coreProperties>
</file>